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3815" yWindow="-15" windowWidth="13860" windowHeight="11565" activeTab="3"/>
  </bookViews>
  <sheets>
    <sheet name="2012" sheetId="7" r:id="rId1"/>
    <sheet name="2013" sheetId="6" r:id="rId2"/>
    <sheet name="2013 (redone by arp)" sheetId="8" r:id="rId3"/>
    <sheet name="Figure 04-7" sheetId="11" r:id="rId4"/>
    <sheet name="misc TP Chart1" sheetId="9" r:id="rId5"/>
    <sheet name="misc TP Chart2" sheetId="10" r:id="rId6"/>
  </sheets>
  <definedNames>
    <definedName name="_xlnm.Print_Area" localSheetId="3">'Figure 04-7'!$A$1:$I$49</definedName>
  </definedNames>
  <calcPr calcId="145621" iterate="1" iterateCount="50"/>
</workbook>
</file>

<file path=xl/calcChain.xml><?xml version="1.0" encoding="utf-8"?>
<calcChain xmlns="http://schemas.openxmlformats.org/spreadsheetml/2006/main">
  <c r="L33" i="8" l="1"/>
  <c r="I33" i="8"/>
  <c r="L32" i="8"/>
  <c r="I32" i="8"/>
  <c r="L31" i="8"/>
  <c r="I31" i="8"/>
  <c r="L30" i="8"/>
  <c r="I30" i="8"/>
  <c r="L29" i="8"/>
  <c r="I29" i="8"/>
  <c r="L28" i="8"/>
  <c r="I28" i="8"/>
  <c r="L27" i="8"/>
  <c r="I27" i="8"/>
  <c r="L26" i="8"/>
  <c r="I26" i="8"/>
  <c r="L25" i="8"/>
  <c r="I25" i="8"/>
  <c r="L24" i="8"/>
  <c r="I24" i="8"/>
  <c r="L23" i="8"/>
  <c r="I23" i="8"/>
  <c r="L22" i="8"/>
  <c r="I22" i="8"/>
  <c r="L7" i="8"/>
  <c r="L8" i="8"/>
  <c r="L9" i="8"/>
  <c r="L10" i="8"/>
  <c r="L11" i="8"/>
  <c r="L12" i="8"/>
  <c r="L13" i="8"/>
  <c r="L14" i="8"/>
  <c r="L15" i="8"/>
  <c r="L16" i="8"/>
  <c r="L17" i="8"/>
  <c r="L6" i="8"/>
  <c r="I17" i="8"/>
  <c r="I16" i="8"/>
  <c r="I15" i="8"/>
  <c r="I14" i="8"/>
  <c r="I13" i="8"/>
  <c r="I12" i="8"/>
  <c r="I11" i="8"/>
  <c r="I10" i="8"/>
  <c r="I9" i="8"/>
  <c r="I8" i="8"/>
  <c r="I7" i="8"/>
  <c r="I6" i="8"/>
  <c r="L20" i="7" l="1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L20" i="6" l="1"/>
  <c r="K20" i="6"/>
  <c r="L19" i="6"/>
  <c r="K19" i="6"/>
  <c r="L18" i="6"/>
  <c r="K18" i="6"/>
  <c r="L17" i="6"/>
  <c r="K17" i="6"/>
  <c r="L16" i="6"/>
  <c r="K16" i="6"/>
  <c r="L15" i="6"/>
  <c r="K15" i="6"/>
  <c r="L14" i="6"/>
  <c r="K14" i="6"/>
  <c r="L13" i="6"/>
  <c r="K13" i="6"/>
  <c r="L12" i="6"/>
  <c r="K12" i="6"/>
  <c r="L11" i="6"/>
  <c r="K11" i="6"/>
  <c r="L10" i="6"/>
  <c r="K10" i="6"/>
  <c r="L9" i="6"/>
  <c r="K9" i="6"/>
</calcChain>
</file>

<file path=xl/sharedStrings.xml><?xml version="1.0" encoding="utf-8"?>
<sst xmlns="http://schemas.openxmlformats.org/spreadsheetml/2006/main" count="219" uniqueCount="51">
  <si>
    <t>Monthly Totals</t>
  </si>
  <si>
    <t>Site = KIRKPAT, Variable = TP</t>
  </si>
  <si>
    <t>10^6 m3</t>
  </si>
  <si>
    <t>mt</t>
  </si>
  <si>
    <t>Data</t>
  </si>
  <si>
    <t>Month</t>
  </si>
  <si>
    <t>Sum of Flow</t>
  </si>
  <si>
    <t>Sum of Load</t>
  </si>
  <si>
    <t>Site = HIAWATHA, Variable = TP</t>
  </si>
  <si>
    <t>Onondaga Creek</t>
  </si>
  <si>
    <t>Harbor Brook</t>
  </si>
  <si>
    <t>Site = PARK, Variable = TP</t>
  </si>
  <si>
    <t>Ley Creek</t>
  </si>
  <si>
    <t>Site = RT48, Variable = TP</t>
  </si>
  <si>
    <t>Ninemile Creek</t>
  </si>
  <si>
    <t>Site = EFLUME, Variable = TP</t>
  </si>
  <si>
    <t>East Flume</t>
  </si>
  <si>
    <t>Site = TRIB5A, Variable = TP</t>
  </si>
  <si>
    <t>Tributary 5A</t>
  </si>
  <si>
    <t>Site = METRO, Variable = TP</t>
  </si>
  <si>
    <t>Metro</t>
  </si>
  <si>
    <t>Site = BYPASS, Variable = TP</t>
  </si>
  <si>
    <t>Bypass</t>
  </si>
  <si>
    <t>Monthly Sum Load</t>
  </si>
  <si>
    <t>Watershed</t>
  </si>
  <si>
    <t>Metro+Bypass</t>
  </si>
  <si>
    <t>Count of Date</t>
  </si>
  <si>
    <t>Count of CONC_SAMPLED</t>
  </si>
  <si>
    <t>From XT_Monthly tab in historical_loads_2012.xls</t>
  </si>
  <si>
    <t>YRMONTH</t>
  </si>
  <si>
    <t>Count of DATE</t>
  </si>
  <si>
    <t>Sum of FLOW</t>
  </si>
  <si>
    <t>Sum of LOAD</t>
  </si>
  <si>
    <t>From XT_Monthly tab in historical_loads_2013.xls</t>
  </si>
  <si>
    <t>Date</t>
  </si>
  <si>
    <t>Onon. Cr. KIRPAT</t>
  </si>
  <si>
    <t>Watershed TP Load (mt)</t>
  </si>
  <si>
    <t>Ley Crk. PARK</t>
  </si>
  <si>
    <t>Nine. Cr. RTE48</t>
  </si>
  <si>
    <t>EFLUME</t>
  </si>
  <si>
    <t>Trib 5A</t>
  </si>
  <si>
    <t>METRO</t>
  </si>
  <si>
    <t>BYPASS</t>
  </si>
  <si>
    <t>Figure 4.6a</t>
  </si>
  <si>
    <t>TP LOADS</t>
  </si>
  <si>
    <t>TDP LOADS</t>
  </si>
  <si>
    <t>Figure 4.6b</t>
  </si>
  <si>
    <t>Harb. Brk. HIA</t>
  </si>
  <si>
    <t>Watershed TDP Load (mt)</t>
  </si>
  <si>
    <t>METRO and BYPASS TP Load (mt)</t>
  </si>
  <si>
    <t>METRO and BYPASS TDP Load (mt)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</si>
</sst>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mm/dd/yy;@"/>
    <numFmt numFmtId="166" formatCode="0.000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3" borderId="19" applyNumberFormat="0" applyAlignment="0" applyProtection="0"/>
    <xf numFmtId="0" fontId="8" fillId="4" borderId="19" applyNumberFormat="0" applyAlignment="0" applyProtection="0"/>
    <xf numFmtId="0" fontId="6" fillId="5" borderId="20" applyNumberFormat="0" applyFont="0" applyAlignment="0" applyProtection="0"/>
  </cellStyleXfs>
  <cellXfs count="57">
    <xf numFmtId="0" fontId="0" fillId="0" borderId="0" xfId="0"/>
    <xf numFmtId="0" fontId="1" fillId="0" borderId="0" xfId="0" applyFont="1"/>
    <xf numFmtId="2" fontId="2" fillId="0" borderId="0" xfId="0" applyNumberFormat="1" applyFont="1"/>
    <xf numFmtId="2" fontId="2" fillId="0" borderId="0" xfId="0" applyNumberFormat="1" applyFont="1" applyAlignment="1">
      <alignment horizontal="left"/>
    </xf>
    <xf numFmtId="0" fontId="3" fillId="0" borderId="0" xfId="0" applyFont="1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4" fillId="0" borderId="0" xfId="0" applyFont="1"/>
    <xf numFmtId="0" fontId="0" fillId="0" borderId="1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4" fontId="0" fillId="0" borderId="12" xfId="0" applyNumberFormat="1" applyBorder="1"/>
    <xf numFmtId="14" fontId="0" fillId="0" borderId="13" xfId="0" applyNumberFormat="1" applyBorder="1"/>
    <xf numFmtId="0" fontId="5" fillId="0" borderId="0" xfId="0" applyFont="1"/>
    <xf numFmtId="0" fontId="0" fillId="2" borderId="4" xfId="0" applyFill="1" applyBorder="1"/>
    <xf numFmtId="0" fontId="0" fillId="2" borderId="1" xfId="0" applyFill="1" applyBorder="1"/>
    <xf numFmtId="0" fontId="0" fillId="2" borderId="5" xfId="0" applyFill="1" applyBorder="1"/>
    <xf numFmtId="164" fontId="0" fillId="0" borderId="0" xfId="0" applyNumberFormat="1"/>
    <xf numFmtId="164" fontId="3" fillId="0" borderId="0" xfId="0" applyNumberFormat="1" applyFont="1"/>
    <xf numFmtId="164" fontId="0" fillId="0" borderId="0" xfId="0" applyNumberFormat="1" applyAlignment="1">
      <alignment horizontal="center"/>
    </xf>
    <xf numFmtId="164" fontId="0" fillId="0" borderId="2" xfId="0" applyNumberFormat="1" applyBorder="1"/>
    <xf numFmtId="164" fontId="0" fillId="2" borderId="4" xfId="0" applyNumberFormat="1" applyFill="1" applyBorder="1"/>
    <xf numFmtId="164" fontId="0" fillId="0" borderId="4" xfId="0" applyNumberFormat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0" borderId="9" xfId="0" applyNumberForma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8" fillId="4" borderId="21" xfId="2" applyBorder="1" applyAlignment="1">
      <alignment horizontal="center"/>
    </xf>
    <xf numFmtId="166" fontId="7" fillId="3" borderId="21" xfId="1" applyNumberFormat="1" applyBorder="1" applyAlignment="1">
      <alignment horizontal="center"/>
    </xf>
    <xf numFmtId="166" fontId="8" fillId="4" borderId="21" xfId="2" applyNumberFormat="1" applyBorder="1" applyAlignment="1">
      <alignment horizontal="center"/>
    </xf>
    <xf numFmtId="0" fontId="0" fillId="0" borderId="21" xfId="0" applyBorder="1"/>
    <xf numFmtId="164" fontId="9" fillId="0" borderId="21" xfId="0" applyNumberFormat="1" applyFont="1" applyBorder="1" applyAlignment="1">
      <alignment horizontal="center"/>
    </xf>
    <xf numFmtId="0" fontId="7" fillId="3" borderId="21" xfId="1" applyBorder="1" applyAlignment="1">
      <alignment horizontal="center"/>
    </xf>
    <xf numFmtId="165" fontId="7" fillId="3" borderId="21" xfId="1" applyNumberFormat="1" applyBorder="1" applyAlignment="1">
      <alignment horizontal="center"/>
    </xf>
    <xf numFmtId="0" fontId="9" fillId="5" borderId="21" xfId="3" applyFont="1" applyBorder="1"/>
    <xf numFmtId="0" fontId="9" fillId="0" borderId="21" xfId="0" applyFont="1" applyBorder="1" applyAlignment="1">
      <alignment horizontal="center"/>
    </xf>
  </cellXfs>
  <cellStyles count="4">
    <cellStyle name="Calculation" xfId="2" builtinId="22"/>
    <cellStyle name="Input" xfId="1" builtinId="20"/>
    <cellStyle name="Normal" xfId="0" builtinId="0"/>
    <cellStyle name="Note" xfId="3" builtinId="10"/>
  </cellStyles>
  <dxfs count="0"/>
  <tableStyles count="0" defaultTableStyle="TableStyleMedium2" defaultPivotStyle="PivotStyleLight16"/>
  <colors>
    <mruColors>
      <color rgb="FFFFFF99"/>
      <color rgb="FF89E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'2012'!$G$5</c:f>
              <c:strCache>
                <c:ptCount val="1"/>
                <c:pt idx="0">
                  <c:v>Onondaga Creek</c:v>
                </c:pt>
              </c:strCache>
            </c:strRef>
          </c:tx>
          <c:invertIfNegative val="0"/>
          <c:cat>
            <c:numRef>
              <c:f>'2012'!$A$14:$A$17</c:f>
              <c:numCache>
                <c:formatCode>General</c:formatCode>
                <c:ptCount val="4"/>
                <c:pt idx="0">
                  <c:v>201206</c:v>
                </c:pt>
                <c:pt idx="1">
                  <c:v>201207</c:v>
                </c:pt>
                <c:pt idx="2">
                  <c:v>201208</c:v>
                </c:pt>
                <c:pt idx="3">
                  <c:v>201209</c:v>
                </c:pt>
              </c:numCache>
            </c:numRef>
          </c:cat>
          <c:val>
            <c:numRef>
              <c:f>'2012'!$E$14:$E$17</c:f>
              <c:numCache>
                <c:formatCode>0.0000</c:formatCode>
                <c:ptCount val="4"/>
                <c:pt idx="0">
                  <c:v>0.3656424218788743</c:v>
                </c:pt>
                <c:pt idx="1">
                  <c:v>0.20864664716646075</c:v>
                </c:pt>
                <c:pt idx="2">
                  <c:v>0.18939379672519863</c:v>
                </c:pt>
                <c:pt idx="3">
                  <c:v>0.12587272841483355</c:v>
                </c:pt>
              </c:numCache>
            </c:numRef>
          </c:val>
        </c:ser>
        <c:ser>
          <c:idx val="1"/>
          <c:order val="1"/>
          <c:tx>
            <c:strRef>
              <c:f>'2012'!$G$23</c:f>
              <c:strCache>
                <c:ptCount val="1"/>
                <c:pt idx="0">
                  <c:v>Harbor Brook</c:v>
                </c:pt>
              </c:strCache>
            </c:strRef>
          </c:tx>
          <c:invertIfNegative val="0"/>
          <c:cat>
            <c:numRef>
              <c:f>'2012'!$A$14:$A$17</c:f>
              <c:numCache>
                <c:formatCode>General</c:formatCode>
                <c:ptCount val="4"/>
                <c:pt idx="0">
                  <c:v>201206</c:v>
                </c:pt>
                <c:pt idx="1">
                  <c:v>201207</c:v>
                </c:pt>
                <c:pt idx="2">
                  <c:v>201208</c:v>
                </c:pt>
                <c:pt idx="3">
                  <c:v>201209</c:v>
                </c:pt>
              </c:numCache>
            </c:numRef>
          </c:cat>
          <c:val>
            <c:numRef>
              <c:f>'2012'!$E$32:$E$35</c:f>
              <c:numCache>
                <c:formatCode>0.0000</c:formatCode>
                <c:ptCount val="4"/>
                <c:pt idx="0">
                  <c:v>2.7143170591443777E-2</c:v>
                </c:pt>
                <c:pt idx="1">
                  <c:v>2.2473816585261375E-2</c:v>
                </c:pt>
                <c:pt idx="2">
                  <c:v>3.4424188255798072E-2</c:v>
                </c:pt>
                <c:pt idx="3">
                  <c:v>1.1400754330679774E-2</c:v>
                </c:pt>
              </c:numCache>
            </c:numRef>
          </c:val>
        </c:ser>
        <c:ser>
          <c:idx val="2"/>
          <c:order val="2"/>
          <c:tx>
            <c:strRef>
              <c:f>'2012'!$G$41</c:f>
              <c:strCache>
                <c:ptCount val="1"/>
                <c:pt idx="0">
                  <c:v>Ley Creek</c:v>
                </c:pt>
              </c:strCache>
            </c:strRef>
          </c:tx>
          <c:invertIfNegative val="0"/>
          <c:cat>
            <c:numRef>
              <c:f>'2012'!$A$14:$A$17</c:f>
              <c:numCache>
                <c:formatCode>General</c:formatCode>
                <c:ptCount val="4"/>
                <c:pt idx="0">
                  <c:v>201206</c:v>
                </c:pt>
                <c:pt idx="1">
                  <c:v>201207</c:v>
                </c:pt>
                <c:pt idx="2">
                  <c:v>201208</c:v>
                </c:pt>
                <c:pt idx="3">
                  <c:v>201209</c:v>
                </c:pt>
              </c:numCache>
            </c:numRef>
          </c:cat>
          <c:val>
            <c:numRef>
              <c:f>'2012'!$E$50:$E$53</c:f>
              <c:numCache>
                <c:formatCode>0.0000</c:formatCode>
                <c:ptCount val="4"/>
                <c:pt idx="0">
                  <c:v>4.6609188138972968E-2</c:v>
                </c:pt>
                <c:pt idx="1">
                  <c:v>4.9527236493304372E-2</c:v>
                </c:pt>
                <c:pt idx="2">
                  <c:v>7.8647058224305511E-2</c:v>
                </c:pt>
                <c:pt idx="3">
                  <c:v>8.1449567864183336E-2</c:v>
                </c:pt>
              </c:numCache>
            </c:numRef>
          </c:val>
        </c:ser>
        <c:ser>
          <c:idx val="3"/>
          <c:order val="3"/>
          <c:tx>
            <c:strRef>
              <c:f>'2012'!$G$59</c:f>
              <c:strCache>
                <c:ptCount val="1"/>
                <c:pt idx="0">
                  <c:v>Ninemile Creek</c:v>
                </c:pt>
              </c:strCache>
            </c:strRef>
          </c:tx>
          <c:invertIfNegative val="0"/>
          <c:cat>
            <c:numRef>
              <c:f>'2012'!$A$14:$A$17</c:f>
              <c:numCache>
                <c:formatCode>General</c:formatCode>
                <c:ptCount val="4"/>
                <c:pt idx="0">
                  <c:v>201206</c:v>
                </c:pt>
                <c:pt idx="1">
                  <c:v>201207</c:v>
                </c:pt>
                <c:pt idx="2">
                  <c:v>201208</c:v>
                </c:pt>
                <c:pt idx="3">
                  <c:v>201209</c:v>
                </c:pt>
              </c:numCache>
            </c:numRef>
          </c:cat>
          <c:val>
            <c:numRef>
              <c:f>'2012'!$E$68:$E$71</c:f>
              <c:numCache>
                <c:formatCode>0.0000</c:formatCode>
                <c:ptCount val="4"/>
                <c:pt idx="0">
                  <c:v>0.1766926902346313</c:v>
                </c:pt>
                <c:pt idx="1">
                  <c:v>0.19613789301365614</c:v>
                </c:pt>
                <c:pt idx="2">
                  <c:v>0.22659402992576361</c:v>
                </c:pt>
                <c:pt idx="3">
                  <c:v>0.16767488629557192</c:v>
                </c:pt>
              </c:numCache>
            </c:numRef>
          </c:val>
        </c:ser>
        <c:ser>
          <c:idx val="4"/>
          <c:order val="4"/>
          <c:tx>
            <c:strRef>
              <c:f>'2012'!$G$77</c:f>
              <c:strCache>
                <c:ptCount val="1"/>
                <c:pt idx="0">
                  <c:v>East Flume</c:v>
                </c:pt>
              </c:strCache>
            </c:strRef>
          </c:tx>
          <c:invertIfNegative val="0"/>
          <c:cat>
            <c:numRef>
              <c:f>'2012'!$A$14:$A$17</c:f>
              <c:numCache>
                <c:formatCode>General</c:formatCode>
                <c:ptCount val="4"/>
                <c:pt idx="0">
                  <c:v>201206</c:v>
                </c:pt>
                <c:pt idx="1">
                  <c:v>201207</c:v>
                </c:pt>
                <c:pt idx="2">
                  <c:v>201208</c:v>
                </c:pt>
                <c:pt idx="3">
                  <c:v>201209</c:v>
                </c:pt>
              </c:numCache>
            </c:numRef>
          </c:cat>
          <c:val>
            <c:numRef>
              <c:f>'2012'!$E$86:$E$89</c:f>
              <c:numCache>
                <c:formatCode>0.0000</c:formatCode>
                <c:ptCount val="4"/>
                <c:pt idx="0">
                  <c:v>4.1013403933902737E-3</c:v>
                </c:pt>
                <c:pt idx="1">
                  <c:v>1.8122705441783182E-3</c:v>
                </c:pt>
                <c:pt idx="2">
                  <c:v>2.3439853212039452E-3</c:v>
                </c:pt>
                <c:pt idx="3">
                  <c:v>1.6216634190641344E-2</c:v>
                </c:pt>
              </c:numCache>
            </c:numRef>
          </c:val>
        </c:ser>
        <c:ser>
          <c:idx val="5"/>
          <c:order val="5"/>
          <c:tx>
            <c:strRef>
              <c:f>'2012'!$G$95</c:f>
              <c:strCache>
                <c:ptCount val="1"/>
                <c:pt idx="0">
                  <c:v>Tributary 5A</c:v>
                </c:pt>
              </c:strCache>
            </c:strRef>
          </c:tx>
          <c:invertIfNegative val="0"/>
          <c:cat>
            <c:numRef>
              <c:f>'2012'!$A$14:$A$17</c:f>
              <c:numCache>
                <c:formatCode>General</c:formatCode>
                <c:ptCount val="4"/>
                <c:pt idx="0">
                  <c:v>201206</c:v>
                </c:pt>
                <c:pt idx="1">
                  <c:v>201207</c:v>
                </c:pt>
                <c:pt idx="2">
                  <c:v>201208</c:v>
                </c:pt>
                <c:pt idx="3">
                  <c:v>201209</c:v>
                </c:pt>
              </c:numCache>
            </c:numRef>
          </c:cat>
          <c:val>
            <c:numRef>
              <c:f>'2012'!$E$104:$E$107</c:f>
              <c:numCache>
                <c:formatCode>0.0000</c:formatCode>
                <c:ptCount val="4"/>
                <c:pt idx="0">
                  <c:v>3.2914015973801725E-3</c:v>
                </c:pt>
                <c:pt idx="1">
                  <c:v>3.3130985466414131E-3</c:v>
                </c:pt>
                <c:pt idx="2">
                  <c:v>3.5306306963320822E-3</c:v>
                </c:pt>
                <c:pt idx="3">
                  <c:v>3.0451996062765829E-3</c:v>
                </c:pt>
              </c:numCache>
            </c:numRef>
          </c:val>
        </c:ser>
        <c:ser>
          <c:idx val="6"/>
          <c:order val="6"/>
          <c:tx>
            <c:strRef>
              <c:f>'2012'!$G$113</c:f>
              <c:strCache>
                <c:ptCount val="1"/>
                <c:pt idx="0">
                  <c:v>Metro</c:v>
                </c:pt>
              </c:strCache>
            </c:strRef>
          </c:tx>
          <c:invertIfNegative val="0"/>
          <c:cat>
            <c:numRef>
              <c:f>'2012'!$A$14:$A$17</c:f>
              <c:numCache>
                <c:formatCode>General</c:formatCode>
                <c:ptCount val="4"/>
                <c:pt idx="0">
                  <c:v>201206</c:v>
                </c:pt>
                <c:pt idx="1">
                  <c:v>201207</c:v>
                </c:pt>
                <c:pt idx="2">
                  <c:v>201208</c:v>
                </c:pt>
                <c:pt idx="3">
                  <c:v>201209</c:v>
                </c:pt>
              </c:numCache>
            </c:numRef>
          </c:cat>
          <c:val>
            <c:numRef>
              <c:f>'2012'!$E$122:$E$125</c:f>
              <c:numCache>
                <c:formatCode>0.0000</c:formatCode>
                <c:ptCount val="4"/>
                <c:pt idx="0">
                  <c:v>0.66011768858879805</c:v>
                </c:pt>
                <c:pt idx="1">
                  <c:v>0.48446069285273552</c:v>
                </c:pt>
                <c:pt idx="2">
                  <c:v>0.48236977029591799</c:v>
                </c:pt>
                <c:pt idx="3">
                  <c:v>0.36232589371502399</c:v>
                </c:pt>
              </c:numCache>
            </c:numRef>
          </c:val>
        </c:ser>
        <c:ser>
          <c:idx val="7"/>
          <c:order val="7"/>
          <c:tx>
            <c:strRef>
              <c:f>'2012'!$G$131</c:f>
              <c:strCache>
                <c:ptCount val="1"/>
                <c:pt idx="0">
                  <c:v>Bypass</c:v>
                </c:pt>
              </c:strCache>
            </c:strRef>
          </c:tx>
          <c:invertIfNegative val="0"/>
          <c:cat>
            <c:numRef>
              <c:f>'2012'!$A$14:$A$17</c:f>
              <c:numCache>
                <c:formatCode>General</c:formatCode>
                <c:ptCount val="4"/>
                <c:pt idx="0">
                  <c:v>201206</c:v>
                </c:pt>
                <c:pt idx="1">
                  <c:v>201207</c:v>
                </c:pt>
                <c:pt idx="2">
                  <c:v>201208</c:v>
                </c:pt>
                <c:pt idx="3">
                  <c:v>201209</c:v>
                </c:pt>
              </c:numCache>
            </c:numRef>
          </c:cat>
          <c:val>
            <c:numRef>
              <c:f>'2012'!$E$140:$E$143</c:f>
              <c:numCache>
                <c:formatCode>0.0000</c:formatCode>
                <c:ptCount val="4"/>
                <c:pt idx="0">
                  <c:v>1.0987449204549193E-3</c:v>
                </c:pt>
                <c:pt idx="1">
                  <c:v>2.1169152343645692E-2</c:v>
                </c:pt>
                <c:pt idx="2">
                  <c:v>6.7133314907550812E-2</c:v>
                </c:pt>
                <c:pt idx="3">
                  <c:v>5.4461123771034181E-2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242304"/>
        <c:axId val="138248192"/>
      </c:barChart>
      <c:catAx>
        <c:axId val="138242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8248192"/>
        <c:crosses val="autoZero"/>
        <c:auto val="1"/>
        <c:lblAlgn val="ctr"/>
        <c:lblOffset val="100"/>
        <c:noMultiLvlLbl val="0"/>
      </c:catAx>
      <c:valAx>
        <c:axId val="13824819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38242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'2012'!$G$5</c:f>
              <c:strCache>
                <c:ptCount val="1"/>
                <c:pt idx="0">
                  <c:v>Onondaga Creek</c:v>
                </c:pt>
              </c:strCache>
            </c:strRef>
          </c:tx>
          <c:invertIfNegative val="0"/>
          <c:cat>
            <c:numRef>
              <c:f>'2012'!$A$9:$A$20</c:f>
              <c:numCache>
                <c:formatCode>General</c:formatCode>
                <c:ptCount val="12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</c:numCache>
            </c:numRef>
          </c:cat>
          <c:val>
            <c:numRef>
              <c:f>'2012'!$E$9:$E$20</c:f>
              <c:numCache>
                <c:formatCode>0.0000</c:formatCode>
                <c:ptCount val="12"/>
                <c:pt idx="0">
                  <c:v>1.4808143246918917</c:v>
                </c:pt>
                <c:pt idx="1">
                  <c:v>0.50840205606073141</c:v>
                </c:pt>
                <c:pt idx="2">
                  <c:v>1.1149783432483673</c:v>
                </c:pt>
                <c:pt idx="3">
                  <c:v>0.25695463735610247</c:v>
                </c:pt>
                <c:pt idx="4">
                  <c:v>0.7337364349514246</c:v>
                </c:pt>
                <c:pt idx="5">
                  <c:v>0.3656424218788743</c:v>
                </c:pt>
                <c:pt idx="6">
                  <c:v>0.20864664716646075</c:v>
                </c:pt>
                <c:pt idx="7">
                  <c:v>0.18939379672519863</c:v>
                </c:pt>
                <c:pt idx="8">
                  <c:v>0.12587272841483355</c:v>
                </c:pt>
                <c:pt idx="9">
                  <c:v>0.26478603994473815</c:v>
                </c:pt>
                <c:pt idx="10">
                  <c:v>0.19486918789334595</c:v>
                </c:pt>
                <c:pt idx="11">
                  <c:v>1.3202767453622073</c:v>
                </c:pt>
              </c:numCache>
            </c:numRef>
          </c:val>
        </c:ser>
        <c:ser>
          <c:idx val="1"/>
          <c:order val="1"/>
          <c:tx>
            <c:strRef>
              <c:f>'2012'!$G$23</c:f>
              <c:strCache>
                <c:ptCount val="1"/>
                <c:pt idx="0">
                  <c:v>Harbor Brook</c:v>
                </c:pt>
              </c:strCache>
            </c:strRef>
          </c:tx>
          <c:invertIfNegative val="0"/>
          <c:cat>
            <c:numRef>
              <c:f>'2012'!$A$9:$A$20</c:f>
              <c:numCache>
                <c:formatCode>General</c:formatCode>
                <c:ptCount val="12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</c:numCache>
            </c:numRef>
          </c:cat>
          <c:val>
            <c:numRef>
              <c:f>'2012'!$E$27:$E$38</c:f>
              <c:numCache>
                <c:formatCode>0.0000</c:formatCode>
                <c:ptCount val="12"/>
                <c:pt idx="0">
                  <c:v>8.7428909377194941E-2</c:v>
                </c:pt>
                <c:pt idx="1">
                  <c:v>2.218416502000764E-2</c:v>
                </c:pt>
                <c:pt idx="2">
                  <c:v>1.7205127893248573E-2</c:v>
                </c:pt>
                <c:pt idx="3">
                  <c:v>2.2765887260902673E-2</c:v>
                </c:pt>
                <c:pt idx="4">
                  <c:v>3.3621165901422501E-2</c:v>
                </c:pt>
                <c:pt idx="5">
                  <c:v>2.7143170591443777E-2</c:v>
                </c:pt>
                <c:pt idx="6">
                  <c:v>2.2473816585261375E-2</c:v>
                </c:pt>
                <c:pt idx="7">
                  <c:v>3.4424188255798072E-2</c:v>
                </c:pt>
                <c:pt idx="8">
                  <c:v>1.1400754330679774E-2</c:v>
                </c:pt>
                <c:pt idx="9">
                  <c:v>1.5644389932276681E-2</c:v>
                </c:pt>
                <c:pt idx="10">
                  <c:v>1.7230878176633269E-2</c:v>
                </c:pt>
                <c:pt idx="11">
                  <c:v>2.9643132002092898E-2</c:v>
                </c:pt>
              </c:numCache>
            </c:numRef>
          </c:val>
        </c:ser>
        <c:ser>
          <c:idx val="2"/>
          <c:order val="2"/>
          <c:tx>
            <c:strRef>
              <c:f>'2012'!$G$41</c:f>
              <c:strCache>
                <c:ptCount val="1"/>
                <c:pt idx="0">
                  <c:v>Ley Creek</c:v>
                </c:pt>
              </c:strCache>
            </c:strRef>
          </c:tx>
          <c:invertIfNegative val="0"/>
          <c:cat>
            <c:numRef>
              <c:f>'2012'!$A$9:$A$20</c:f>
              <c:numCache>
                <c:formatCode>General</c:formatCode>
                <c:ptCount val="12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</c:numCache>
            </c:numRef>
          </c:cat>
          <c:val>
            <c:numRef>
              <c:f>'2012'!$E$45:$E$56</c:f>
              <c:numCache>
                <c:formatCode>0.0000</c:formatCode>
                <c:ptCount val="12"/>
                <c:pt idx="0">
                  <c:v>0.27905198431108147</c:v>
                </c:pt>
                <c:pt idx="1">
                  <c:v>7.4643103987909853E-2</c:v>
                </c:pt>
                <c:pt idx="2">
                  <c:v>0.16006114659830928</c:v>
                </c:pt>
                <c:pt idx="3">
                  <c:v>0.17995678447186947</c:v>
                </c:pt>
                <c:pt idx="4">
                  <c:v>0.4774199117673561</c:v>
                </c:pt>
                <c:pt idx="5">
                  <c:v>4.6609188138972968E-2</c:v>
                </c:pt>
                <c:pt idx="6">
                  <c:v>4.9527236493304372E-2</c:v>
                </c:pt>
                <c:pt idx="7">
                  <c:v>7.8647058224305511E-2</c:v>
                </c:pt>
                <c:pt idx="8">
                  <c:v>8.1449567864183336E-2</c:v>
                </c:pt>
                <c:pt idx="9">
                  <c:v>0.16175977501552552</c:v>
                </c:pt>
                <c:pt idx="10">
                  <c:v>4.1396286629606038E-2</c:v>
                </c:pt>
                <c:pt idx="11">
                  <c:v>0.29897488211281598</c:v>
                </c:pt>
              </c:numCache>
            </c:numRef>
          </c:val>
        </c:ser>
        <c:ser>
          <c:idx val="3"/>
          <c:order val="3"/>
          <c:tx>
            <c:strRef>
              <c:f>'2012'!$G$59</c:f>
              <c:strCache>
                <c:ptCount val="1"/>
                <c:pt idx="0">
                  <c:v>Ninemile Creek</c:v>
                </c:pt>
              </c:strCache>
            </c:strRef>
          </c:tx>
          <c:invertIfNegative val="0"/>
          <c:cat>
            <c:numRef>
              <c:f>'2012'!$A$9:$A$20</c:f>
              <c:numCache>
                <c:formatCode>General</c:formatCode>
                <c:ptCount val="12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</c:numCache>
            </c:numRef>
          </c:cat>
          <c:val>
            <c:numRef>
              <c:f>'2012'!$E$63:$E$74</c:f>
              <c:numCache>
                <c:formatCode>0.0000</c:formatCode>
                <c:ptCount val="12"/>
                <c:pt idx="0">
                  <c:v>1.1641863817349076</c:v>
                </c:pt>
                <c:pt idx="1">
                  <c:v>0.34626689646393061</c:v>
                </c:pt>
                <c:pt idx="2">
                  <c:v>0.3949519470334053</c:v>
                </c:pt>
                <c:pt idx="3">
                  <c:v>0.30789234442636371</c:v>
                </c:pt>
                <c:pt idx="4">
                  <c:v>0.63296397216618061</c:v>
                </c:pt>
                <c:pt idx="5">
                  <c:v>0.1766926902346313</c:v>
                </c:pt>
                <c:pt idx="6">
                  <c:v>0.19613789301365614</c:v>
                </c:pt>
                <c:pt idx="7">
                  <c:v>0.22659402992576361</c:v>
                </c:pt>
                <c:pt idx="8">
                  <c:v>0.16767488629557192</c:v>
                </c:pt>
                <c:pt idx="9">
                  <c:v>0.17423565383069217</c:v>
                </c:pt>
                <c:pt idx="10">
                  <c:v>0.14360054512508214</c:v>
                </c:pt>
                <c:pt idx="11">
                  <c:v>0.8245717897079885</c:v>
                </c:pt>
              </c:numCache>
            </c:numRef>
          </c:val>
        </c:ser>
        <c:ser>
          <c:idx val="4"/>
          <c:order val="4"/>
          <c:tx>
            <c:strRef>
              <c:f>'2012'!$G$77</c:f>
              <c:strCache>
                <c:ptCount val="1"/>
                <c:pt idx="0">
                  <c:v>East Flume</c:v>
                </c:pt>
              </c:strCache>
            </c:strRef>
          </c:tx>
          <c:invertIfNegative val="0"/>
          <c:cat>
            <c:numRef>
              <c:f>'2012'!$A$9:$A$20</c:f>
              <c:numCache>
                <c:formatCode>General</c:formatCode>
                <c:ptCount val="12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</c:numCache>
            </c:numRef>
          </c:cat>
          <c:val>
            <c:numRef>
              <c:f>'2012'!$E$81:$E$92</c:f>
              <c:numCache>
                <c:formatCode>0.0000</c:formatCode>
                <c:ptCount val="12"/>
                <c:pt idx="0">
                  <c:v>2.1348956543079112E-2</c:v>
                </c:pt>
                <c:pt idx="1">
                  <c:v>2.5826311684795655E-3</c:v>
                </c:pt>
                <c:pt idx="2">
                  <c:v>7.4842260510195047E-3</c:v>
                </c:pt>
                <c:pt idx="3">
                  <c:v>4.2404534033266827E-3</c:v>
                </c:pt>
                <c:pt idx="4">
                  <c:v>2.0324637735029683E-3</c:v>
                </c:pt>
                <c:pt idx="5">
                  <c:v>4.1013403933902737E-3</c:v>
                </c:pt>
                <c:pt idx="6">
                  <c:v>1.8122705441783182E-3</c:v>
                </c:pt>
                <c:pt idx="7">
                  <c:v>2.3439853212039452E-3</c:v>
                </c:pt>
                <c:pt idx="8">
                  <c:v>1.6216634190641344E-2</c:v>
                </c:pt>
                <c:pt idx="9">
                  <c:v>1.3951349843409844E-2</c:v>
                </c:pt>
                <c:pt idx="10">
                  <c:v>2.0039603376062587E-2</c:v>
                </c:pt>
                <c:pt idx="11">
                  <c:v>1.7432092281524092E-2</c:v>
                </c:pt>
              </c:numCache>
            </c:numRef>
          </c:val>
        </c:ser>
        <c:ser>
          <c:idx val="5"/>
          <c:order val="5"/>
          <c:tx>
            <c:strRef>
              <c:f>'2012'!$G$95</c:f>
              <c:strCache>
                <c:ptCount val="1"/>
                <c:pt idx="0">
                  <c:v>Tributary 5A</c:v>
                </c:pt>
              </c:strCache>
            </c:strRef>
          </c:tx>
          <c:invertIfNegative val="0"/>
          <c:cat>
            <c:numRef>
              <c:f>'2012'!$A$9:$A$20</c:f>
              <c:numCache>
                <c:formatCode>General</c:formatCode>
                <c:ptCount val="12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</c:numCache>
            </c:numRef>
          </c:cat>
          <c:val>
            <c:numRef>
              <c:f>'2012'!$E$99:$E$110</c:f>
              <c:numCache>
                <c:formatCode>0.0000</c:formatCode>
                <c:ptCount val="12"/>
                <c:pt idx="0">
                  <c:v>3.1592515733791515E-3</c:v>
                </c:pt>
                <c:pt idx="1">
                  <c:v>2.883391483919695E-3</c:v>
                </c:pt>
                <c:pt idx="2">
                  <c:v>3.1811589797143824E-3</c:v>
                </c:pt>
                <c:pt idx="3">
                  <c:v>2.7361131724319421E-3</c:v>
                </c:pt>
                <c:pt idx="4">
                  <c:v>3.2583941574557684E-3</c:v>
                </c:pt>
                <c:pt idx="5">
                  <c:v>3.2914015973801725E-3</c:v>
                </c:pt>
                <c:pt idx="6">
                  <c:v>3.3130985466414131E-3</c:v>
                </c:pt>
                <c:pt idx="7">
                  <c:v>3.5306306963320822E-3</c:v>
                </c:pt>
                <c:pt idx="8">
                  <c:v>3.0451996062765829E-3</c:v>
                </c:pt>
                <c:pt idx="9">
                  <c:v>3.4185777258244343E-3</c:v>
                </c:pt>
                <c:pt idx="10">
                  <c:v>2.3351724230451509E-3</c:v>
                </c:pt>
                <c:pt idx="11">
                  <c:v>3.1620058580301702E-3</c:v>
                </c:pt>
              </c:numCache>
            </c:numRef>
          </c:val>
        </c:ser>
        <c:ser>
          <c:idx val="6"/>
          <c:order val="6"/>
          <c:tx>
            <c:strRef>
              <c:f>'2012'!$G$113</c:f>
              <c:strCache>
                <c:ptCount val="1"/>
                <c:pt idx="0">
                  <c:v>Metro</c:v>
                </c:pt>
              </c:strCache>
            </c:strRef>
          </c:tx>
          <c:invertIfNegative val="0"/>
          <c:cat>
            <c:numRef>
              <c:f>'2012'!$A$9:$A$20</c:f>
              <c:numCache>
                <c:formatCode>General</c:formatCode>
                <c:ptCount val="12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</c:numCache>
            </c:numRef>
          </c:cat>
          <c:val>
            <c:numRef>
              <c:f>'2012'!$E$117:$E$128</c:f>
              <c:numCache>
                <c:formatCode>0.0000</c:formatCode>
                <c:ptCount val="12"/>
                <c:pt idx="0">
                  <c:v>0.53301180060952902</c:v>
                </c:pt>
                <c:pt idx="1">
                  <c:v>0.65348946116864681</c:v>
                </c:pt>
                <c:pt idx="2">
                  <c:v>0.7591983899474144</c:v>
                </c:pt>
                <c:pt idx="3">
                  <c:v>0.84289385192096233</c:v>
                </c:pt>
                <c:pt idx="4">
                  <c:v>0.80907946266233921</c:v>
                </c:pt>
                <c:pt idx="5">
                  <c:v>0.66011768858879805</c:v>
                </c:pt>
                <c:pt idx="6">
                  <c:v>0.48446069285273552</c:v>
                </c:pt>
                <c:pt idx="7">
                  <c:v>0.48236977029591799</c:v>
                </c:pt>
                <c:pt idx="8">
                  <c:v>0.36232589371502399</c:v>
                </c:pt>
                <c:pt idx="9">
                  <c:v>0.4168991525657475</c:v>
                </c:pt>
                <c:pt idx="10">
                  <c:v>0.35363792791031301</c:v>
                </c:pt>
                <c:pt idx="11">
                  <c:v>0.44487361330538988</c:v>
                </c:pt>
              </c:numCache>
            </c:numRef>
          </c:val>
        </c:ser>
        <c:ser>
          <c:idx val="7"/>
          <c:order val="7"/>
          <c:tx>
            <c:strRef>
              <c:f>'2012'!$G$131</c:f>
              <c:strCache>
                <c:ptCount val="1"/>
                <c:pt idx="0">
                  <c:v>Bypass</c:v>
                </c:pt>
              </c:strCache>
            </c:strRef>
          </c:tx>
          <c:invertIfNegative val="0"/>
          <c:cat>
            <c:numRef>
              <c:f>'2012'!$A$9:$A$20</c:f>
              <c:numCache>
                <c:formatCode>General</c:formatCode>
                <c:ptCount val="12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</c:numCache>
            </c:numRef>
          </c:cat>
          <c:val>
            <c:numRef>
              <c:f>'2012'!$E$135:$E$146</c:f>
              <c:numCache>
                <c:formatCode>0.0000</c:formatCode>
                <c:ptCount val="12"/>
                <c:pt idx="0">
                  <c:v>0.4823490334674716</c:v>
                </c:pt>
                <c:pt idx="1">
                  <c:v>0</c:v>
                </c:pt>
                <c:pt idx="2">
                  <c:v>3.4866838483139873E-2</c:v>
                </c:pt>
                <c:pt idx="3">
                  <c:v>5.8086982578970492E-2</c:v>
                </c:pt>
                <c:pt idx="4">
                  <c:v>0.1737482042517513</c:v>
                </c:pt>
                <c:pt idx="5">
                  <c:v>1.0987449204549193E-3</c:v>
                </c:pt>
                <c:pt idx="6">
                  <c:v>2.1169152343645692E-2</c:v>
                </c:pt>
                <c:pt idx="7">
                  <c:v>6.7133314907550812E-2</c:v>
                </c:pt>
                <c:pt idx="8">
                  <c:v>5.4461123771034181E-2</c:v>
                </c:pt>
                <c:pt idx="9">
                  <c:v>0.21187464548347634</c:v>
                </c:pt>
                <c:pt idx="10">
                  <c:v>1.2672191602177918E-2</c:v>
                </c:pt>
                <c:pt idx="11">
                  <c:v>0.32094339680043049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224256"/>
        <c:axId val="146225792"/>
      </c:barChart>
      <c:catAx>
        <c:axId val="14622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225792"/>
        <c:crosses val="autoZero"/>
        <c:auto val="1"/>
        <c:lblAlgn val="ctr"/>
        <c:lblOffset val="100"/>
        <c:noMultiLvlLbl val="0"/>
      </c:catAx>
      <c:valAx>
        <c:axId val="14622579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46224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'2012'!$K$8</c:f>
              <c:strCache>
                <c:ptCount val="1"/>
                <c:pt idx="0">
                  <c:v>Watershed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'2012'!$J$9:$J$20</c:f>
              <c:numCache>
                <c:formatCode>m/d/yyyy</c:formatCode>
                <c:ptCount val="1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</c:numCache>
            </c:numRef>
          </c:cat>
          <c:val>
            <c:numRef>
              <c:f>'2012'!$K$9:$K$20</c:f>
              <c:numCache>
                <c:formatCode>0.00</c:formatCode>
                <c:ptCount val="12"/>
                <c:pt idx="0">
                  <c:v>3.035989808231534</c:v>
                </c:pt>
                <c:pt idx="1">
                  <c:v>0.95696224418497877</c:v>
                </c:pt>
                <c:pt idx="2">
                  <c:v>1.6978619498040644</c:v>
                </c:pt>
                <c:pt idx="3">
                  <c:v>0.77454622009099694</c:v>
                </c:pt>
                <c:pt idx="4">
                  <c:v>1.8830323427173425</c:v>
                </c:pt>
                <c:pt idx="5">
                  <c:v>0.62348021283469279</c:v>
                </c:pt>
                <c:pt idx="6">
                  <c:v>0.48191096234950237</c:v>
                </c:pt>
                <c:pt idx="7">
                  <c:v>0.53493368914860184</c:v>
                </c:pt>
                <c:pt idx="8">
                  <c:v>0.40565977070218651</c:v>
                </c:pt>
                <c:pt idx="9">
                  <c:v>0.6337957862924668</c:v>
                </c:pt>
                <c:pt idx="10">
                  <c:v>0.41947167362377513</c:v>
                </c:pt>
                <c:pt idx="11">
                  <c:v>2.4940606473246589</c:v>
                </c:pt>
              </c:numCache>
            </c:numRef>
          </c:val>
        </c:ser>
        <c:ser>
          <c:idx val="6"/>
          <c:order val="1"/>
          <c:tx>
            <c:strRef>
              <c:f>'2012'!$L$8</c:f>
              <c:strCache>
                <c:ptCount val="1"/>
                <c:pt idx="0">
                  <c:v>Metro+Bypass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'2012'!$J$9:$J$20</c:f>
              <c:numCache>
                <c:formatCode>m/d/yyyy</c:formatCode>
                <c:ptCount val="12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</c:numCache>
            </c:numRef>
          </c:cat>
          <c:val>
            <c:numRef>
              <c:f>'2012'!$L$9:$L$20</c:f>
              <c:numCache>
                <c:formatCode>0.00</c:formatCode>
                <c:ptCount val="12"/>
                <c:pt idx="0">
                  <c:v>1.0153608340770006</c:v>
                </c:pt>
                <c:pt idx="1">
                  <c:v>0.65348946116864681</c:v>
                </c:pt>
                <c:pt idx="2">
                  <c:v>0.79406522843055427</c:v>
                </c:pt>
                <c:pt idx="3">
                  <c:v>0.90098083449993283</c:v>
                </c:pt>
                <c:pt idx="4">
                  <c:v>0.98282766691409051</c:v>
                </c:pt>
                <c:pt idx="5">
                  <c:v>0.66121643350925297</c:v>
                </c:pt>
                <c:pt idx="6">
                  <c:v>0.50562984519638121</c:v>
                </c:pt>
                <c:pt idx="7">
                  <c:v>0.5495030852034688</c:v>
                </c:pt>
                <c:pt idx="8">
                  <c:v>0.41678701748605818</c:v>
                </c:pt>
                <c:pt idx="9">
                  <c:v>0.62877379804922384</c:v>
                </c:pt>
                <c:pt idx="10">
                  <c:v>0.36631011951249093</c:v>
                </c:pt>
                <c:pt idx="11">
                  <c:v>0.76581701010582037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786752"/>
        <c:axId val="147825408"/>
      </c:barChart>
      <c:dateAx>
        <c:axId val="14778675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47825408"/>
        <c:crosses val="autoZero"/>
        <c:auto val="1"/>
        <c:lblOffset val="100"/>
        <c:baseTimeUnit val="months"/>
      </c:dateAx>
      <c:valAx>
        <c:axId val="1478254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7786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'2013'!$G$5</c:f>
              <c:strCache>
                <c:ptCount val="1"/>
                <c:pt idx="0">
                  <c:v>Onondaga Creek</c:v>
                </c:pt>
              </c:strCache>
            </c:strRef>
          </c:tx>
          <c:invertIfNegative val="0"/>
          <c:cat>
            <c:numRef>
              <c:f>'2013'!$A$14:$A$17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'2013'!$E$14:$E$17</c:f>
              <c:numCache>
                <c:formatCode>0.0000</c:formatCode>
                <c:ptCount val="4"/>
                <c:pt idx="0">
                  <c:v>1.820948364213109</c:v>
                </c:pt>
                <c:pt idx="1">
                  <c:v>1.9542001495137811</c:v>
                </c:pt>
                <c:pt idx="2">
                  <c:v>0.38791295140981674</c:v>
                </c:pt>
                <c:pt idx="3">
                  <c:v>1.0387432193383574</c:v>
                </c:pt>
              </c:numCache>
            </c:numRef>
          </c:val>
        </c:ser>
        <c:ser>
          <c:idx val="1"/>
          <c:order val="1"/>
          <c:tx>
            <c:strRef>
              <c:f>'2013'!$G$23</c:f>
              <c:strCache>
                <c:ptCount val="1"/>
                <c:pt idx="0">
                  <c:v>Harbor Brook</c:v>
                </c:pt>
              </c:strCache>
            </c:strRef>
          </c:tx>
          <c:invertIfNegative val="0"/>
          <c:cat>
            <c:numRef>
              <c:f>'2013'!$A$14:$A$17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'2013'!$E$32:$E$35</c:f>
              <c:numCache>
                <c:formatCode>0.0000</c:formatCode>
                <c:ptCount val="4"/>
                <c:pt idx="0">
                  <c:v>0.28896376665215939</c:v>
                </c:pt>
                <c:pt idx="1">
                  <c:v>4.1762301698327065E-2</c:v>
                </c:pt>
                <c:pt idx="2">
                  <c:v>3.5133387020323426E-2</c:v>
                </c:pt>
                <c:pt idx="3">
                  <c:v>5.7396898861043155E-2</c:v>
                </c:pt>
              </c:numCache>
            </c:numRef>
          </c:val>
        </c:ser>
        <c:ser>
          <c:idx val="2"/>
          <c:order val="2"/>
          <c:tx>
            <c:strRef>
              <c:f>'2013'!$G$41</c:f>
              <c:strCache>
                <c:ptCount val="1"/>
                <c:pt idx="0">
                  <c:v>Ley Creek</c:v>
                </c:pt>
              </c:strCache>
            </c:strRef>
          </c:tx>
          <c:invertIfNegative val="0"/>
          <c:cat>
            <c:numRef>
              <c:f>'2013'!$A$14:$A$17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'2013'!$E$50:$E$53</c:f>
              <c:numCache>
                <c:formatCode>0.0000</c:formatCode>
                <c:ptCount val="4"/>
                <c:pt idx="0">
                  <c:v>0.70922371628694236</c:v>
                </c:pt>
                <c:pt idx="1">
                  <c:v>0.25521669071167707</c:v>
                </c:pt>
                <c:pt idx="2">
                  <c:v>0.10462628537788987</c:v>
                </c:pt>
                <c:pt idx="3">
                  <c:v>0.16848447831580415</c:v>
                </c:pt>
              </c:numCache>
            </c:numRef>
          </c:val>
        </c:ser>
        <c:ser>
          <c:idx val="3"/>
          <c:order val="3"/>
          <c:tx>
            <c:strRef>
              <c:f>'2013'!$G$59</c:f>
              <c:strCache>
                <c:ptCount val="1"/>
                <c:pt idx="0">
                  <c:v>Ninemile Creek</c:v>
                </c:pt>
              </c:strCache>
            </c:strRef>
          </c:tx>
          <c:invertIfNegative val="0"/>
          <c:cat>
            <c:numRef>
              <c:f>'2013'!$A$14:$A$17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'2013'!$E$68:$E$71</c:f>
              <c:numCache>
                <c:formatCode>0.0000</c:formatCode>
                <c:ptCount val="4"/>
                <c:pt idx="0">
                  <c:v>3.9069149065762758</c:v>
                </c:pt>
                <c:pt idx="1">
                  <c:v>2.8015536493621767</c:v>
                </c:pt>
                <c:pt idx="2">
                  <c:v>0.19165877159684896</c:v>
                </c:pt>
                <c:pt idx="3">
                  <c:v>0.65524385310709476</c:v>
                </c:pt>
              </c:numCache>
            </c:numRef>
          </c:val>
        </c:ser>
        <c:ser>
          <c:idx val="4"/>
          <c:order val="4"/>
          <c:tx>
            <c:strRef>
              <c:f>'2013'!$G$77</c:f>
              <c:strCache>
                <c:ptCount val="1"/>
                <c:pt idx="0">
                  <c:v>East Flume</c:v>
                </c:pt>
              </c:strCache>
            </c:strRef>
          </c:tx>
          <c:invertIfNegative val="0"/>
          <c:cat>
            <c:numRef>
              <c:f>'2013'!$A$14:$A$17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'2013'!$E$86:$E$89</c:f>
              <c:numCache>
                <c:formatCode>0.0000</c:formatCode>
                <c:ptCount val="4"/>
                <c:pt idx="0">
                  <c:v>6.0039586969651282E-3</c:v>
                </c:pt>
                <c:pt idx="1">
                  <c:v>4.9916124116862193E-3</c:v>
                </c:pt>
                <c:pt idx="2">
                  <c:v>5.1644719496835023E-3</c:v>
                </c:pt>
                <c:pt idx="3">
                  <c:v>5.8647521655075252E-3</c:v>
                </c:pt>
              </c:numCache>
            </c:numRef>
          </c:val>
        </c:ser>
        <c:ser>
          <c:idx val="5"/>
          <c:order val="5"/>
          <c:tx>
            <c:strRef>
              <c:f>'2013'!$G$95</c:f>
              <c:strCache>
                <c:ptCount val="1"/>
                <c:pt idx="0">
                  <c:v>Tributary 5A</c:v>
                </c:pt>
              </c:strCache>
            </c:strRef>
          </c:tx>
          <c:invertIfNegative val="0"/>
          <c:cat>
            <c:numRef>
              <c:f>'2013'!$A$14:$A$17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'2013'!$E$104:$E$107</c:f>
              <c:numCache>
                <c:formatCode>0.0000</c:formatCode>
                <c:ptCount val="4"/>
                <c:pt idx="0">
                  <c:v>3.8697645717320484E-3</c:v>
                </c:pt>
                <c:pt idx="1">
                  <c:v>2.5422256542810828E-3</c:v>
                </c:pt>
                <c:pt idx="2">
                  <c:v>2.4842006532708183E-3</c:v>
                </c:pt>
                <c:pt idx="3">
                  <c:v>2.241596914245747E-3</c:v>
                </c:pt>
              </c:numCache>
            </c:numRef>
          </c:val>
        </c:ser>
        <c:ser>
          <c:idx val="6"/>
          <c:order val="6"/>
          <c:tx>
            <c:strRef>
              <c:f>'2013'!$G$113</c:f>
              <c:strCache>
                <c:ptCount val="1"/>
                <c:pt idx="0">
                  <c:v>Metro</c:v>
                </c:pt>
              </c:strCache>
            </c:strRef>
          </c:tx>
          <c:invertIfNegative val="0"/>
          <c:cat>
            <c:numRef>
              <c:f>'2013'!$A$14:$A$17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'2013'!$E$122:$E$125</c:f>
              <c:numCache>
                <c:formatCode>0.0000</c:formatCode>
                <c:ptCount val="4"/>
                <c:pt idx="0">
                  <c:v>0.41412164969369769</c:v>
                </c:pt>
                <c:pt idx="1">
                  <c:v>0.54648032039403915</c:v>
                </c:pt>
                <c:pt idx="2">
                  <c:v>0.50311734061688185</c:v>
                </c:pt>
                <c:pt idx="3">
                  <c:v>0.53448886517435312</c:v>
                </c:pt>
              </c:numCache>
            </c:numRef>
          </c:val>
        </c:ser>
        <c:ser>
          <c:idx val="7"/>
          <c:order val="7"/>
          <c:tx>
            <c:strRef>
              <c:f>'2013'!$G$131</c:f>
              <c:strCache>
                <c:ptCount val="1"/>
                <c:pt idx="0">
                  <c:v>Bypass</c:v>
                </c:pt>
              </c:strCache>
            </c:strRef>
          </c:tx>
          <c:invertIfNegative val="0"/>
          <c:cat>
            <c:numRef>
              <c:f>'2013'!$A$14:$A$17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'2013'!$E$140:$E$143</c:f>
              <c:numCache>
                <c:formatCode>0.0000</c:formatCode>
                <c:ptCount val="4"/>
                <c:pt idx="0">
                  <c:v>0.53025925485417247</c:v>
                </c:pt>
                <c:pt idx="1">
                  <c:v>0.12677064788294956</c:v>
                </c:pt>
                <c:pt idx="2">
                  <c:v>9.4449763186275959E-2</c:v>
                </c:pt>
                <c:pt idx="3">
                  <c:v>7.7983463741475134E-2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303616"/>
        <c:axId val="146313600"/>
      </c:barChart>
      <c:catAx>
        <c:axId val="14630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313600"/>
        <c:crosses val="autoZero"/>
        <c:auto val="1"/>
        <c:lblAlgn val="ctr"/>
        <c:lblOffset val="100"/>
        <c:noMultiLvlLbl val="0"/>
      </c:catAx>
      <c:valAx>
        <c:axId val="14631360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46303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'2013'!$G$5</c:f>
              <c:strCache>
                <c:ptCount val="1"/>
                <c:pt idx="0">
                  <c:v>Onondaga Creek</c:v>
                </c:pt>
              </c:strCache>
            </c:strRef>
          </c:tx>
          <c:invertIfNegative val="0"/>
          <c:cat>
            <c:numRef>
              <c:f>'2013'!$A$9:$A$20</c:f>
              <c:numCache>
                <c:formatCode>General</c:formatCode>
                <c:ptCount val="12"/>
                <c:pt idx="0">
                  <c:v>201301</c:v>
                </c:pt>
                <c:pt idx="1">
                  <c:v>201302</c:v>
                </c:pt>
                <c:pt idx="2">
                  <c:v>201303</c:v>
                </c:pt>
                <c:pt idx="3">
                  <c:v>201304</c:v>
                </c:pt>
                <c:pt idx="4">
                  <c:v>201305</c:v>
                </c:pt>
                <c:pt idx="5">
                  <c:v>201306</c:v>
                </c:pt>
                <c:pt idx="6">
                  <c:v>201307</c:v>
                </c:pt>
                <c:pt idx="7">
                  <c:v>201308</c:v>
                </c:pt>
                <c:pt idx="8">
                  <c:v>201309</c:v>
                </c:pt>
                <c:pt idx="9">
                  <c:v>201310</c:v>
                </c:pt>
                <c:pt idx="10">
                  <c:v>201311</c:v>
                </c:pt>
                <c:pt idx="11">
                  <c:v>201312</c:v>
                </c:pt>
              </c:numCache>
            </c:numRef>
          </c:cat>
          <c:val>
            <c:numRef>
              <c:f>'2013'!$E$9:$E$20</c:f>
              <c:numCache>
                <c:formatCode>0.0000</c:formatCode>
                <c:ptCount val="12"/>
                <c:pt idx="0">
                  <c:v>1.2410403513349593</c:v>
                </c:pt>
                <c:pt idx="1">
                  <c:v>0.67388927564024925</c:v>
                </c:pt>
                <c:pt idx="2">
                  <c:v>1.4334246190264821</c:v>
                </c:pt>
                <c:pt idx="3">
                  <c:v>1.6975098270922899</c:v>
                </c:pt>
                <c:pt idx="4">
                  <c:v>1.4433548785746098</c:v>
                </c:pt>
                <c:pt idx="5">
                  <c:v>1.820948364213109</c:v>
                </c:pt>
                <c:pt idx="6">
                  <c:v>1.9542001495137811</c:v>
                </c:pt>
                <c:pt idx="7">
                  <c:v>0.38791295140981674</c:v>
                </c:pt>
                <c:pt idx="8">
                  <c:v>1.0387432193383574</c:v>
                </c:pt>
                <c:pt idx="9">
                  <c:v>0.70691869268193841</c:v>
                </c:pt>
                <c:pt idx="10">
                  <c:v>1.3521988494321704</c:v>
                </c:pt>
                <c:pt idx="11">
                  <c:v>1.7512575052678585</c:v>
                </c:pt>
              </c:numCache>
            </c:numRef>
          </c:val>
        </c:ser>
        <c:ser>
          <c:idx val="1"/>
          <c:order val="1"/>
          <c:tx>
            <c:strRef>
              <c:f>'2013'!$G$23</c:f>
              <c:strCache>
                <c:ptCount val="1"/>
                <c:pt idx="0">
                  <c:v>Harbor Brook</c:v>
                </c:pt>
              </c:strCache>
            </c:strRef>
          </c:tx>
          <c:invertIfNegative val="0"/>
          <c:cat>
            <c:numRef>
              <c:f>'2013'!$A$9:$A$20</c:f>
              <c:numCache>
                <c:formatCode>General</c:formatCode>
                <c:ptCount val="12"/>
                <c:pt idx="0">
                  <c:v>201301</c:v>
                </c:pt>
                <c:pt idx="1">
                  <c:v>201302</c:v>
                </c:pt>
                <c:pt idx="2">
                  <c:v>201303</c:v>
                </c:pt>
                <c:pt idx="3">
                  <c:v>201304</c:v>
                </c:pt>
                <c:pt idx="4">
                  <c:v>201305</c:v>
                </c:pt>
                <c:pt idx="5">
                  <c:v>201306</c:v>
                </c:pt>
                <c:pt idx="6">
                  <c:v>201307</c:v>
                </c:pt>
                <c:pt idx="7">
                  <c:v>201308</c:v>
                </c:pt>
                <c:pt idx="8">
                  <c:v>201309</c:v>
                </c:pt>
                <c:pt idx="9">
                  <c:v>201310</c:v>
                </c:pt>
                <c:pt idx="10">
                  <c:v>201311</c:v>
                </c:pt>
                <c:pt idx="11">
                  <c:v>201312</c:v>
                </c:pt>
              </c:numCache>
            </c:numRef>
          </c:cat>
          <c:val>
            <c:numRef>
              <c:f>'2013'!$E$27:$E$38</c:f>
              <c:numCache>
                <c:formatCode>0.0000</c:formatCode>
                <c:ptCount val="12"/>
                <c:pt idx="0">
                  <c:v>6.0128065582830459E-2</c:v>
                </c:pt>
                <c:pt idx="1">
                  <c:v>2.4969798105303198E-2</c:v>
                </c:pt>
                <c:pt idx="2">
                  <c:v>3.189524429035373E-2</c:v>
                </c:pt>
                <c:pt idx="3">
                  <c:v>2.7860151953063905E-2</c:v>
                </c:pt>
                <c:pt idx="4">
                  <c:v>2.3502719501266256E-2</c:v>
                </c:pt>
                <c:pt idx="5">
                  <c:v>0.28896376665215939</c:v>
                </c:pt>
                <c:pt idx="6">
                  <c:v>4.1762301698327065E-2</c:v>
                </c:pt>
                <c:pt idx="7">
                  <c:v>3.5133387020323426E-2</c:v>
                </c:pt>
                <c:pt idx="8">
                  <c:v>5.7396898861043155E-2</c:v>
                </c:pt>
                <c:pt idx="9">
                  <c:v>2.7641014574328437E-2</c:v>
                </c:pt>
                <c:pt idx="10">
                  <c:v>3.3102721587056294E-2</c:v>
                </c:pt>
                <c:pt idx="11">
                  <c:v>6.4226949471049011E-2</c:v>
                </c:pt>
              </c:numCache>
            </c:numRef>
          </c:val>
        </c:ser>
        <c:ser>
          <c:idx val="2"/>
          <c:order val="2"/>
          <c:tx>
            <c:strRef>
              <c:f>'2013'!$G$41</c:f>
              <c:strCache>
                <c:ptCount val="1"/>
                <c:pt idx="0">
                  <c:v>Ley Creek</c:v>
                </c:pt>
              </c:strCache>
            </c:strRef>
          </c:tx>
          <c:invertIfNegative val="0"/>
          <c:cat>
            <c:numRef>
              <c:f>'2013'!$A$9:$A$20</c:f>
              <c:numCache>
                <c:formatCode>General</c:formatCode>
                <c:ptCount val="12"/>
                <c:pt idx="0">
                  <c:v>201301</c:v>
                </c:pt>
                <c:pt idx="1">
                  <c:v>201302</c:v>
                </c:pt>
                <c:pt idx="2">
                  <c:v>201303</c:v>
                </c:pt>
                <c:pt idx="3">
                  <c:v>201304</c:v>
                </c:pt>
                <c:pt idx="4">
                  <c:v>201305</c:v>
                </c:pt>
                <c:pt idx="5">
                  <c:v>201306</c:v>
                </c:pt>
                <c:pt idx="6">
                  <c:v>201307</c:v>
                </c:pt>
                <c:pt idx="7">
                  <c:v>201308</c:v>
                </c:pt>
                <c:pt idx="8">
                  <c:v>201309</c:v>
                </c:pt>
                <c:pt idx="9">
                  <c:v>201310</c:v>
                </c:pt>
                <c:pt idx="10">
                  <c:v>201311</c:v>
                </c:pt>
                <c:pt idx="11">
                  <c:v>201312</c:v>
                </c:pt>
              </c:numCache>
            </c:numRef>
          </c:cat>
          <c:val>
            <c:numRef>
              <c:f>'2013'!$E$45:$E$56</c:f>
              <c:numCache>
                <c:formatCode>0.0000</c:formatCode>
                <c:ptCount val="12"/>
                <c:pt idx="0">
                  <c:v>0.28077226656023413</c:v>
                </c:pt>
                <c:pt idx="1">
                  <c:v>0.18170808022841811</c:v>
                </c:pt>
                <c:pt idx="2">
                  <c:v>0.147775235818699</c:v>
                </c:pt>
                <c:pt idx="3">
                  <c:v>0.37054292322136462</c:v>
                </c:pt>
                <c:pt idx="4">
                  <c:v>0.35002475278452039</c:v>
                </c:pt>
                <c:pt idx="5">
                  <c:v>0.70922371628694236</c:v>
                </c:pt>
                <c:pt idx="6">
                  <c:v>0.25521669071167707</c:v>
                </c:pt>
                <c:pt idx="7">
                  <c:v>0.10462628537788987</c:v>
                </c:pt>
                <c:pt idx="8">
                  <c:v>0.16848447831580415</c:v>
                </c:pt>
                <c:pt idx="9">
                  <c:v>0.205942876287736</c:v>
                </c:pt>
                <c:pt idx="10">
                  <c:v>0.35043595684692264</c:v>
                </c:pt>
                <c:pt idx="11">
                  <c:v>0.21973010839428753</c:v>
                </c:pt>
              </c:numCache>
            </c:numRef>
          </c:val>
        </c:ser>
        <c:ser>
          <c:idx val="3"/>
          <c:order val="3"/>
          <c:tx>
            <c:strRef>
              <c:f>'2013'!$G$59</c:f>
              <c:strCache>
                <c:ptCount val="1"/>
                <c:pt idx="0">
                  <c:v>Ninemile Creek</c:v>
                </c:pt>
              </c:strCache>
            </c:strRef>
          </c:tx>
          <c:invertIfNegative val="0"/>
          <c:cat>
            <c:numRef>
              <c:f>'2013'!$A$9:$A$20</c:f>
              <c:numCache>
                <c:formatCode>General</c:formatCode>
                <c:ptCount val="12"/>
                <c:pt idx="0">
                  <c:v>201301</c:v>
                </c:pt>
                <c:pt idx="1">
                  <c:v>201302</c:v>
                </c:pt>
                <c:pt idx="2">
                  <c:v>201303</c:v>
                </c:pt>
                <c:pt idx="3">
                  <c:v>201304</c:v>
                </c:pt>
                <c:pt idx="4">
                  <c:v>201305</c:v>
                </c:pt>
                <c:pt idx="5">
                  <c:v>201306</c:v>
                </c:pt>
                <c:pt idx="6">
                  <c:v>201307</c:v>
                </c:pt>
                <c:pt idx="7">
                  <c:v>201308</c:v>
                </c:pt>
                <c:pt idx="8">
                  <c:v>201309</c:v>
                </c:pt>
                <c:pt idx="9">
                  <c:v>201310</c:v>
                </c:pt>
                <c:pt idx="10">
                  <c:v>201311</c:v>
                </c:pt>
                <c:pt idx="11">
                  <c:v>201312</c:v>
                </c:pt>
              </c:numCache>
            </c:numRef>
          </c:cat>
          <c:val>
            <c:numRef>
              <c:f>'2013'!$E$63:$E$74</c:f>
              <c:numCache>
                <c:formatCode>0.0000</c:formatCode>
                <c:ptCount val="12"/>
                <c:pt idx="0">
                  <c:v>0.53288038051687181</c:v>
                </c:pt>
                <c:pt idx="1">
                  <c:v>0.31586604006588459</c:v>
                </c:pt>
                <c:pt idx="2">
                  <c:v>0.42306262720376253</c:v>
                </c:pt>
                <c:pt idx="3">
                  <c:v>1.2999703818932176</c:v>
                </c:pt>
                <c:pt idx="4">
                  <c:v>0.73359845206141472</c:v>
                </c:pt>
                <c:pt idx="5">
                  <c:v>3.9069149065762758</c:v>
                </c:pt>
                <c:pt idx="6">
                  <c:v>2.8015536493621767</c:v>
                </c:pt>
                <c:pt idx="7">
                  <c:v>0.19165877159684896</c:v>
                </c:pt>
                <c:pt idx="8">
                  <c:v>0.65524385310709476</c:v>
                </c:pt>
                <c:pt idx="9">
                  <c:v>1.0946524841710925</c:v>
                </c:pt>
                <c:pt idx="10">
                  <c:v>0.67106811492703855</c:v>
                </c:pt>
                <c:pt idx="11">
                  <c:v>1.3899340517818928</c:v>
                </c:pt>
              </c:numCache>
            </c:numRef>
          </c:val>
        </c:ser>
        <c:ser>
          <c:idx val="4"/>
          <c:order val="4"/>
          <c:tx>
            <c:strRef>
              <c:f>'2013'!$G$77</c:f>
              <c:strCache>
                <c:ptCount val="1"/>
                <c:pt idx="0">
                  <c:v>East Flume</c:v>
                </c:pt>
              </c:strCache>
            </c:strRef>
          </c:tx>
          <c:invertIfNegative val="0"/>
          <c:cat>
            <c:numRef>
              <c:f>'2013'!$A$9:$A$20</c:f>
              <c:numCache>
                <c:formatCode>General</c:formatCode>
                <c:ptCount val="12"/>
                <c:pt idx="0">
                  <c:v>201301</c:v>
                </c:pt>
                <c:pt idx="1">
                  <c:v>201302</c:v>
                </c:pt>
                <c:pt idx="2">
                  <c:v>201303</c:v>
                </c:pt>
                <c:pt idx="3">
                  <c:v>201304</c:v>
                </c:pt>
                <c:pt idx="4">
                  <c:v>201305</c:v>
                </c:pt>
                <c:pt idx="5">
                  <c:v>201306</c:v>
                </c:pt>
                <c:pt idx="6">
                  <c:v>201307</c:v>
                </c:pt>
                <c:pt idx="7">
                  <c:v>201308</c:v>
                </c:pt>
                <c:pt idx="8">
                  <c:v>201309</c:v>
                </c:pt>
                <c:pt idx="9">
                  <c:v>201310</c:v>
                </c:pt>
                <c:pt idx="10">
                  <c:v>201311</c:v>
                </c:pt>
                <c:pt idx="11">
                  <c:v>201312</c:v>
                </c:pt>
              </c:numCache>
            </c:numRef>
          </c:cat>
          <c:val>
            <c:numRef>
              <c:f>'2013'!$E$81:$E$92</c:f>
              <c:numCache>
                <c:formatCode>0.0000</c:formatCode>
                <c:ptCount val="12"/>
                <c:pt idx="0">
                  <c:v>9.9589225137606263E-3</c:v>
                </c:pt>
                <c:pt idx="1">
                  <c:v>5.6836813018890098E-3</c:v>
                </c:pt>
                <c:pt idx="2">
                  <c:v>8.8805023551685736E-3</c:v>
                </c:pt>
                <c:pt idx="3">
                  <c:v>7.1177479549078271E-3</c:v>
                </c:pt>
                <c:pt idx="4">
                  <c:v>5.4522653808817267E-3</c:v>
                </c:pt>
                <c:pt idx="5">
                  <c:v>6.0039586969651282E-3</c:v>
                </c:pt>
                <c:pt idx="6">
                  <c:v>4.9916124116862193E-3</c:v>
                </c:pt>
                <c:pt idx="7">
                  <c:v>5.1644719496835023E-3</c:v>
                </c:pt>
                <c:pt idx="8">
                  <c:v>5.8647521655075252E-3</c:v>
                </c:pt>
                <c:pt idx="9">
                  <c:v>5.0077369596692733E-3</c:v>
                </c:pt>
                <c:pt idx="10">
                  <c:v>4.2884644499281421E-3</c:v>
                </c:pt>
                <c:pt idx="11">
                  <c:v>9.475270206166897E-3</c:v>
                </c:pt>
              </c:numCache>
            </c:numRef>
          </c:val>
        </c:ser>
        <c:ser>
          <c:idx val="5"/>
          <c:order val="5"/>
          <c:tx>
            <c:strRef>
              <c:f>'2013'!$G$95</c:f>
              <c:strCache>
                <c:ptCount val="1"/>
                <c:pt idx="0">
                  <c:v>Tributary 5A</c:v>
                </c:pt>
              </c:strCache>
            </c:strRef>
          </c:tx>
          <c:invertIfNegative val="0"/>
          <c:cat>
            <c:numRef>
              <c:f>'2013'!$A$9:$A$20</c:f>
              <c:numCache>
                <c:formatCode>General</c:formatCode>
                <c:ptCount val="12"/>
                <c:pt idx="0">
                  <c:v>201301</c:v>
                </c:pt>
                <c:pt idx="1">
                  <c:v>201302</c:v>
                </c:pt>
                <c:pt idx="2">
                  <c:v>201303</c:v>
                </c:pt>
                <c:pt idx="3">
                  <c:v>201304</c:v>
                </c:pt>
                <c:pt idx="4">
                  <c:v>201305</c:v>
                </c:pt>
                <c:pt idx="5">
                  <c:v>201306</c:v>
                </c:pt>
                <c:pt idx="6">
                  <c:v>201307</c:v>
                </c:pt>
                <c:pt idx="7">
                  <c:v>201308</c:v>
                </c:pt>
                <c:pt idx="8">
                  <c:v>201309</c:v>
                </c:pt>
                <c:pt idx="9">
                  <c:v>201310</c:v>
                </c:pt>
                <c:pt idx="10">
                  <c:v>201311</c:v>
                </c:pt>
                <c:pt idx="11">
                  <c:v>201312</c:v>
                </c:pt>
              </c:numCache>
            </c:numRef>
          </c:cat>
          <c:val>
            <c:numRef>
              <c:f>'2013'!$E$99:$E$110</c:f>
              <c:numCache>
                <c:formatCode>0.0000</c:formatCode>
                <c:ptCount val="12"/>
                <c:pt idx="0">
                  <c:v>2.1886758768232539E-3</c:v>
                </c:pt>
                <c:pt idx="1">
                  <c:v>2.0255466406524647E-3</c:v>
                </c:pt>
                <c:pt idx="2">
                  <c:v>3.8922104613448028E-3</c:v>
                </c:pt>
                <c:pt idx="3">
                  <c:v>2.7936025726376101E-3</c:v>
                </c:pt>
                <c:pt idx="4">
                  <c:v>2.8552451767609455E-3</c:v>
                </c:pt>
                <c:pt idx="5">
                  <c:v>3.8697645717320484E-3</c:v>
                </c:pt>
                <c:pt idx="6">
                  <c:v>2.5422256542810828E-3</c:v>
                </c:pt>
                <c:pt idx="7">
                  <c:v>2.4842006532708183E-3</c:v>
                </c:pt>
                <c:pt idx="8">
                  <c:v>2.241596914245747E-3</c:v>
                </c:pt>
                <c:pt idx="9">
                  <c:v>1.7338739962724503E-3</c:v>
                </c:pt>
                <c:pt idx="10">
                  <c:v>1.5142371084948536E-3</c:v>
                </c:pt>
                <c:pt idx="11">
                  <c:v>2.088275727146538E-3</c:v>
                </c:pt>
              </c:numCache>
            </c:numRef>
          </c:val>
        </c:ser>
        <c:ser>
          <c:idx val="6"/>
          <c:order val="6"/>
          <c:tx>
            <c:strRef>
              <c:f>'2013'!$G$113</c:f>
              <c:strCache>
                <c:ptCount val="1"/>
                <c:pt idx="0">
                  <c:v>Metro</c:v>
                </c:pt>
              </c:strCache>
            </c:strRef>
          </c:tx>
          <c:invertIfNegative val="0"/>
          <c:cat>
            <c:numRef>
              <c:f>'2013'!$A$9:$A$20</c:f>
              <c:numCache>
                <c:formatCode>General</c:formatCode>
                <c:ptCount val="12"/>
                <c:pt idx="0">
                  <c:v>201301</c:v>
                </c:pt>
                <c:pt idx="1">
                  <c:v>201302</c:v>
                </c:pt>
                <c:pt idx="2">
                  <c:v>201303</c:v>
                </c:pt>
                <c:pt idx="3">
                  <c:v>201304</c:v>
                </c:pt>
                <c:pt idx="4">
                  <c:v>201305</c:v>
                </c:pt>
                <c:pt idx="5">
                  <c:v>201306</c:v>
                </c:pt>
                <c:pt idx="6">
                  <c:v>201307</c:v>
                </c:pt>
                <c:pt idx="7">
                  <c:v>201308</c:v>
                </c:pt>
                <c:pt idx="8">
                  <c:v>201309</c:v>
                </c:pt>
                <c:pt idx="9">
                  <c:v>201310</c:v>
                </c:pt>
                <c:pt idx="10">
                  <c:v>201311</c:v>
                </c:pt>
                <c:pt idx="11">
                  <c:v>201312</c:v>
                </c:pt>
              </c:numCache>
            </c:numRef>
          </c:cat>
          <c:val>
            <c:numRef>
              <c:f>'2013'!$E$117:$E$128</c:f>
              <c:numCache>
                <c:formatCode>0.0000</c:formatCode>
                <c:ptCount val="12"/>
                <c:pt idx="0">
                  <c:v>0.4084222624078393</c:v>
                </c:pt>
                <c:pt idx="1">
                  <c:v>0.33175744023174047</c:v>
                </c:pt>
                <c:pt idx="2">
                  <c:v>0.43047252297401428</c:v>
                </c:pt>
                <c:pt idx="3">
                  <c:v>0.43183976877480745</c:v>
                </c:pt>
                <c:pt idx="4">
                  <c:v>0.40044787153601646</c:v>
                </c:pt>
                <c:pt idx="5">
                  <c:v>0.41412164969369769</c:v>
                </c:pt>
                <c:pt idx="6">
                  <c:v>0.54648032039403915</c:v>
                </c:pt>
                <c:pt idx="7">
                  <c:v>0.50311734061688185</c:v>
                </c:pt>
                <c:pt idx="8">
                  <c:v>0.53448886517435312</c:v>
                </c:pt>
                <c:pt idx="9">
                  <c:v>0.51053274888545275</c:v>
                </c:pt>
                <c:pt idx="10">
                  <c:v>0.41265617217868567</c:v>
                </c:pt>
                <c:pt idx="11">
                  <c:v>0.38168663065880537</c:v>
                </c:pt>
              </c:numCache>
            </c:numRef>
          </c:val>
        </c:ser>
        <c:ser>
          <c:idx val="7"/>
          <c:order val="7"/>
          <c:tx>
            <c:strRef>
              <c:f>'2013'!$G$131</c:f>
              <c:strCache>
                <c:ptCount val="1"/>
                <c:pt idx="0">
                  <c:v>Bypass</c:v>
                </c:pt>
              </c:strCache>
            </c:strRef>
          </c:tx>
          <c:invertIfNegative val="0"/>
          <c:cat>
            <c:numRef>
              <c:f>'2013'!$A$9:$A$20</c:f>
              <c:numCache>
                <c:formatCode>General</c:formatCode>
                <c:ptCount val="12"/>
                <c:pt idx="0">
                  <c:v>201301</c:v>
                </c:pt>
                <c:pt idx="1">
                  <c:v>201302</c:v>
                </c:pt>
                <c:pt idx="2">
                  <c:v>201303</c:v>
                </c:pt>
                <c:pt idx="3">
                  <c:v>201304</c:v>
                </c:pt>
                <c:pt idx="4">
                  <c:v>201305</c:v>
                </c:pt>
                <c:pt idx="5">
                  <c:v>201306</c:v>
                </c:pt>
                <c:pt idx="6">
                  <c:v>201307</c:v>
                </c:pt>
                <c:pt idx="7">
                  <c:v>201308</c:v>
                </c:pt>
                <c:pt idx="8">
                  <c:v>201309</c:v>
                </c:pt>
                <c:pt idx="9">
                  <c:v>201310</c:v>
                </c:pt>
                <c:pt idx="10">
                  <c:v>201311</c:v>
                </c:pt>
                <c:pt idx="11">
                  <c:v>201312</c:v>
                </c:pt>
              </c:numCache>
            </c:numRef>
          </c:cat>
          <c:val>
            <c:numRef>
              <c:f>'2013'!$E$135:$E$146</c:f>
              <c:numCache>
                <c:formatCode>0.0000</c:formatCode>
                <c:ptCount val="12"/>
                <c:pt idx="0">
                  <c:v>0.14309210865758359</c:v>
                </c:pt>
                <c:pt idx="1">
                  <c:v>7.951847487129271E-2</c:v>
                </c:pt>
                <c:pt idx="2">
                  <c:v>1.6913002356886864E-2</c:v>
                </c:pt>
                <c:pt idx="3">
                  <c:v>0.2594931736093713</c:v>
                </c:pt>
                <c:pt idx="4">
                  <c:v>0.13491580280242488</c:v>
                </c:pt>
                <c:pt idx="5">
                  <c:v>0.53025925485417247</c:v>
                </c:pt>
                <c:pt idx="6">
                  <c:v>0.12677064788294956</c:v>
                </c:pt>
                <c:pt idx="7">
                  <c:v>9.4449763186275959E-2</c:v>
                </c:pt>
                <c:pt idx="8">
                  <c:v>7.7983463741475134E-2</c:v>
                </c:pt>
                <c:pt idx="9">
                  <c:v>4.8016826389357448E-2</c:v>
                </c:pt>
                <c:pt idx="10">
                  <c:v>0.19986753351986408</c:v>
                </c:pt>
                <c:pt idx="11">
                  <c:v>0.22421831171959639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363904"/>
        <c:axId val="146365440"/>
      </c:barChart>
      <c:catAx>
        <c:axId val="14636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365440"/>
        <c:crosses val="autoZero"/>
        <c:auto val="1"/>
        <c:lblAlgn val="ctr"/>
        <c:lblOffset val="100"/>
        <c:noMultiLvlLbl val="0"/>
      </c:catAx>
      <c:valAx>
        <c:axId val="14636544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46363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'2013'!$K$8</c:f>
              <c:strCache>
                <c:ptCount val="1"/>
                <c:pt idx="0">
                  <c:v>Watershed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'2013'!$J$9:$J$20</c:f>
              <c:numCache>
                <c:formatCode>m/d/yyyy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'2013'!$K$9:$K$20</c:f>
              <c:numCache>
                <c:formatCode>0.00</c:formatCode>
                <c:ptCount val="12"/>
                <c:pt idx="0">
                  <c:v>2.1269686623854795</c:v>
                </c:pt>
                <c:pt idx="1">
                  <c:v>1.2041424219823966</c:v>
                </c:pt>
                <c:pt idx="2">
                  <c:v>2.0489304391558107</c:v>
                </c:pt>
                <c:pt idx="3">
                  <c:v>3.4057946346874814</c:v>
                </c:pt>
                <c:pt idx="4">
                  <c:v>2.5587883134794538</c:v>
                </c:pt>
                <c:pt idx="5">
                  <c:v>6.7359244769971838</c:v>
                </c:pt>
                <c:pt idx="6">
                  <c:v>5.0602666293519292</c:v>
                </c:pt>
                <c:pt idx="7">
                  <c:v>0.72698006800783332</c:v>
                </c:pt>
                <c:pt idx="8">
                  <c:v>1.9279747987020528</c:v>
                </c:pt>
                <c:pt idx="9">
                  <c:v>2.0418966786710371</c:v>
                </c:pt>
                <c:pt idx="10">
                  <c:v>2.4126083443516109</c:v>
                </c:pt>
                <c:pt idx="11">
                  <c:v>3.4367121608484013</c:v>
                </c:pt>
              </c:numCache>
            </c:numRef>
          </c:val>
        </c:ser>
        <c:ser>
          <c:idx val="6"/>
          <c:order val="1"/>
          <c:tx>
            <c:strRef>
              <c:f>'2013'!$L$8</c:f>
              <c:strCache>
                <c:ptCount val="1"/>
                <c:pt idx="0">
                  <c:v>Metro+Bypass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'2013'!$J$9:$J$20</c:f>
              <c:numCache>
                <c:formatCode>m/d/yyyy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'2013'!$L$9:$L$20</c:f>
              <c:numCache>
                <c:formatCode>0.00</c:formatCode>
                <c:ptCount val="12"/>
                <c:pt idx="0">
                  <c:v>0.55151437106542289</c:v>
                </c:pt>
                <c:pt idx="1">
                  <c:v>0.41127591510303319</c:v>
                </c:pt>
                <c:pt idx="2">
                  <c:v>0.44738552533090115</c:v>
                </c:pt>
                <c:pt idx="3">
                  <c:v>0.69133294238417875</c:v>
                </c:pt>
                <c:pt idx="4">
                  <c:v>0.53536367433844134</c:v>
                </c:pt>
                <c:pt idx="5">
                  <c:v>0.94438090454787016</c:v>
                </c:pt>
                <c:pt idx="6">
                  <c:v>0.67325096827698871</c:v>
                </c:pt>
                <c:pt idx="7">
                  <c:v>0.59756710380315781</c:v>
                </c:pt>
                <c:pt idx="8">
                  <c:v>0.61247232891582826</c:v>
                </c:pt>
                <c:pt idx="9">
                  <c:v>0.55854957527481019</c:v>
                </c:pt>
                <c:pt idx="10">
                  <c:v>0.61252370569854975</c:v>
                </c:pt>
                <c:pt idx="11">
                  <c:v>0.60590494237840176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394112"/>
        <c:axId val="146404096"/>
      </c:barChart>
      <c:dateAx>
        <c:axId val="1463941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46404096"/>
        <c:crosses val="autoZero"/>
        <c:auto val="1"/>
        <c:lblOffset val="100"/>
        <c:baseTimeUnit val="months"/>
      </c:dateAx>
      <c:valAx>
        <c:axId val="1464040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6394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195714341677441"/>
          <c:y val="5.1400554097404488E-2"/>
          <c:w val="0.8350803071257884"/>
          <c:h val="0.739568022747156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'2013 (redone by arp)'!$I$5</c:f>
              <c:strCache>
                <c:ptCount val="1"/>
                <c:pt idx="0">
                  <c:v>Watershed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numRef>
              <c:f>'2013'!$J$9:$J$20</c:f>
              <c:numCache>
                <c:formatCode>m/d/yyyy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'2013 (redone by arp)'!$I$6:$I$17</c:f>
              <c:numCache>
                <c:formatCode>0.000</c:formatCode>
                <c:ptCount val="12"/>
                <c:pt idx="0">
                  <c:v>2.1269686623854795</c:v>
                </c:pt>
                <c:pt idx="1">
                  <c:v>1.2041424219823966</c:v>
                </c:pt>
                <c:pt idx="2">
                  <c:v>2.0489304391558107</c:v>
                </c:pt>
                <c:pt idx="3">
                  <c:v>3.4057946346874814</c:v>
                </c:pt>
                <c:pt idx="4">
                  <c:v>2.5587883134794538</c:v>
                </c:pt>
                <c:pt idx="5">
                  <c:v>6.7359244769971838</c:v>
                </c:pt>
                <c:pt idx="6">
                  <c:v>5.0602666293519292</c:v>
                </c:pt>
                <c:pt idx="7">
                  <c:v>0.72698006800783332</c:v>
                </c:pt>
                <c:pt idx="8">
                  <c:v>1.9279747987020528</c:v>
                </c:pt>
                <c:pt idx="9">
                  <c:v>2.0418966786710371</c:v>
                </c:pt>
                <c:pt idx="10">
                  <c:v>2.4126083443516109</c:v>
                </c:pt>
                <c:pt idx="11">
                  <c:v>3.4367121608484013</c:v>
                </c:pt>
              </c:numCache>
            </c:numRef>
          </c:val>
        </c:ser>
        <c:ser>
          <c:idx val="6"/>
          <c:order val="1"/>
          <c:tx>
            <c:strRef>
              <c:f>'2013 (redone by arp)'!$L$5</c:f>
              <c:strCache>
                <c:ptCount val="1"/>
                <c:pt idx="0">
                  <c:v>Metro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numRef>
              <c:f>'2013'!$J$9:$J$20</c:f>
              <c:numCache>
                <c:formatCode>m/d/yyyy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'2013 (redone by arp)'!$L$6:$L$17</c:f>
              <c:numCache>
                <c:formatCode>0.000</c:formatCode>
                <c:ptCount val="12"/>
                <c:pt idx="0">
                  <c:v>0.55151437106542289</c:v>
                </c:pt>
                <c:pt idx="1">
                  <c:v>0.41127591510303319</c:v>
                </c:pt>
                <c:pt idx="2">
                  <c:v>0.44738552533090115</c:v>
                </c:pt>
                <c:pt idx="3">
                  <c:v>0.69133294238417875</c:v>
                </c:pt>
                <c:pt idx="4">
                  <c:v>0.53536367433844134</c:v>
                </c:pt>
                <c:pt idx="5">
                  <c:v>0.94438090454787016</c:v>
                </c:pt>
                <c:pt idx="6">
                  <c:v>0.67325096827698871</c:v>
                </c:pt>
                <c:pt idx="7">
                  <c:v>0.59756710380315781</c:v>
                </c:pt>
                <c:pt idx="8">
                  <c:v>0.61247232891582826</c:v>
                </c:pt>
                <c:pt idx="9">
                  <c:v>0.55854957527481019</c:v>
                </c:pt>
                <c:pt idx="10">
                  <c:v>0.61252370569854975</c:v>
                </c:pt>
                <c:pt idx="11">
                  <c:v>0.60590494237840176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494976"/>
        <c:axId val="146496512"/>
      </c:barChart>
      <c:dateAx>
        <c:axId val="146494976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46496512"/>
        <c:crosses val="autoZero"/>
        <c:auto val="1"/>
        <c:lblOffset val="100"/>
        <c:baseTimeUnit val="months"/>
      </c:dateAx>
      <c:valAx>
        <c:axId val="146496512"/>
        <c:scaling>
          <c:orientation val="minMax"/>
          <c:min val="0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TP</a:t>
                </a:r>
                <a:r>
                  <a:rPr lang="en-US" sz="1400" baseline="0"/>
                  <a:t> load (</a:t>
                </a:r>
                <a:r>
                  <a:rPr lang="en-US" sz="1400"/>
                  <a:t>metric tons)</a:t>
                </a:r>
              </a:p>
            </c:rich>
          </c:tx>
          <c:layout>
            <c:manualLayout>
              <c:xMode val="edge"/>
              <c:yMode val="edge"/>
              <c:x val="9.6709366553061459E-3"/>
              <c:y val="0.12766254929034346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46494976"/>
        <c:crosses val="autoZero"/>
        <c:crossBetween val="between"/>
        <c:majorUnit val="1"/>
      </c:valAx>
      <c:spPr>
        <a:gradFill>
          <a:gsLst>
            <a:gs pos="0">
              <a:srgbClr val="89E0FF"/>
            </a:gs>
            <a:gs pos="100000">
              <a:schemeClr val="accent1">
                <a:lumMod val="20000"/>
                <a:lumOff val="80000"/>
              </a:schemeClr>
            </a:gs>
          </a:gsLst>
          <a:lin ang="5400000" scaled="0"/>
        </a:gradFill>
        <a:ln>
          <a:solidFill>
            <a:schemeClr val="tx1">
              <a:tint val="75000"/>
              <a:shade val="95000"/>
              <a:satMod val="10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76986778704900682"/>
          <c:y val="6.2764304461942255E-2"/>
          <c:w val="0.2095269028871391"/>
          <c:h val="0.14428623505395158"/>
        </c:manualLayout>
      </c:layout>
      <c:overlay val="0"/>
      <c:spPr>
        <a:gradFill flip="none" rotWithShape="1">
          <a:gsLst>
            <a:gs pos="0">
              <a:srgbClr val="FFEFD1"/>
            </a:gs>
            <a:gs pos="64999">
              <a:srgbClr val="F0EBD5"/>
            </a:gs>
            <a:gs pos="100000">
              <a:srgbClr val="D1C39F"/>
            </a:gs>
          </a:gsLst>
          <a:lin ang="5400000" scaled="0"/>
          <a:tileRect/>
        </a:gradFill>
        <a:ln>
          <a:solidFill>
            <a:schemeClr val="tx1">
              <a:tint val="75000"/>
              <a:shade val="95000"/>
              <a:satMod val="10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195714341677441"/>
          <c:y val="5.1400554097404488E-2"/>
          <c:w val="0.8350803071257884"/>
          <c:h val="0.739568022747156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'2013 (redone by arp)'!$I$21</c:f>
              <c:strCache>
                <c:ptCount val="1"/>
                <c:pt idx="0">
                  <c:v>Watershed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numRef>
              <c:f>'2013'!$J$9:$J$20</c:f>
              <c:numCache>
                <c:formatCode>m/d/yyyy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'2013 (redone by arp)'!$I$22:$I$33</c:f>
              <c:numCache>
                <c:formatCode>0.000</c:formatCode>
                <c:ptCount val="12"/>
                <c:pt idx="0">
                  <c:v>0.46559910300129559</c:v>
                </c:pt>
                <c:pt idx="1">
                  <c:v>0.30611608824619907</c:v>
                </c:pt>
                <c:pt idx="2">
                  <c:v>0.33082606595417019</c:v>
                </c:pt>
                <c:pt idx="3">
                  <c:v>0.48171330880722962</c:v>
                </c:pt>
                <c:pt idx="4">
                  <c:v>0.31872139649203746</c:v>
                </c:pt>
                <c:pt idx="5">
                  <c:v>0.86326358402712344</c:v>
                </c:pt>
                <c:pt idx="6">
                  <c:v>0.45475684327055887</c:v>
                </c:pt>
                <c:pt idx="7">
                  <c:v>0.16211956631013891</c:v>
                </c:pt>
                <c:pt idx="8">
                  <c:v>0.36086010674807767</c:v>
                </c:pt>
                <c:pt idx="9">
                  <c:v>0.77447304773977521</c:v>
                </c:pt>
                <c:pt idx="10">
                  <c:v>0.44255218111175054</c:v>
                </c:pt>
                <c:pt idx="11">
                  <c:v>0.9211147863052247</c:v>
                </c:pt>
              </c:numCache>
            </c:numRef>
          </c:val>
        </c:ser>
        <c:ser>
          <c:idx val="6"/>
          <c:order val="1"/>
          <c:tx>
            <c:strRef>
              <c:f>'2013 (redone by arp)'!$L$21</c:f>
              <c:strCache>
                <c:ptCount val="1"/>
                <c:pt idx="0">
                  <c:v>Metro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numRef>
              <c:f>'2013'!$J$9:$J$20</c:f>
              <c:numCache>
                <c:formatCode>m/d/yyyy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'2013 (redone by arp)'!$L$22:$L$33</c:f>
              <c:numCache>
                <c:formatCode>0.000</c:formatCode>
                <c:ptCount val="12"/>
                <c:pt idx="0">
                  <c:v>0.17937156342668459</c:v>
                </c:pt>
                <c:pt idx="1">
                  <c:v>0.13641826086677611</c:v>
                </c:pt>
                <c:pt idx="2">
                  <c:v>0.15469431807287037</c:v>
                </c:pt>
                <c:pt idx="3">
                  <c:v>0.22944195221134578</c:v>
                </c:pt>
                <c:pt idx="4">
                  <c:v>0.18171763333884883</c:v>
                </c:pt>
                <c:pt idx="5">
                  <c:v>0.28699562302790582</c:v>
                </c:pt>
                <c:pt idx="6">
                  <c:v>0.16604086800361983</c:v>
                </c:pt>
                <c:pt idx="7">
                  <c:v>0.14934400719357654</c:v>
                </c:pt>
                <c:pt idx="8">
                  <c:v>0.15528484272726928</c:v>
                </c:pt>
                <c:pt idx="9">
                  <c:v>0.14946100348606706</c:v>
                </c:pt>
                <c:pt idx="10">
                  <c:v>0.19409146800171584</c:v>
                </c:pt>
                <c:pt idx="11">
                  <c:v>0.172096909256652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534784"/>
        <c:axId val="146536320"/>
      </c:barChart>
      <c:dateAx>
        <c:axId val="146534784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46536320"/>
        <c:crosses val="autoZero"/>
        <c:auto val="1"/>
        <c:lblOffset val="100"/>
        <c:baseTimeUnit val="months"/>
      </c:dateAx>
      <c:valAx>
        <c:axId val="146536320"/>
        <c:scaling>
          <c:orientation val="minMax"/>
          <c:min val="0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TDP</a:t>
                </a:r>
                <a:r>
                  <a:rPr lang="en-US" sz="1400" baseline="0"/>
                  <a:t> load (</a:t>
                </a:r>
                <a:r>
                  <a:rPr lang="en-US" sz="1400"/>
                  <a:t>metric tons)</a:t>
                </a:r>
              </a:p>
            </c:rich>
          </c:tx>
          <c:layout>
            <c:manualLayout>
              <c:xMode val="edge"/>
              <c:yMode val="edge"/>
              <c:x val="9.6709366553061459E-3"/>
              <c:y val="0.12766254929034346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46534784"/>
        <c:crosses val="autoZero"/>
        <c:crossBetween val="between"/>
      </c:valAx>
      <c:spPr>
        <a:gradFill>
          <a:gsLst>
            <a:gs pos="0">
              <a:srgbClr val="89E0FF"/>
            </a:gs>
            <a:gs pos="100000">
              <a:schemeClr val="accent1">
                <a:lumMod val="20000"/>
                <a:lumOff val="80000"/>
              </a:schemeClr>
            </a:gs>
          </a:gsLst>
          <a:lin ang="5400000" scaled="0"/>
        </a:gradFill>
        <a:ln>
          <a:solidFill>
            <a:schemeClr val="tx1">
              <a:tint val="75000"/>
              <a:shade val="95000"/>
              <a:satMod val="105000"/>
            </a:schemeClr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'2013 (redone by arp)'!$C$5</c:f>
              <c:strCache>
                <c:ptCount val="1"/>
                <c:pt idx="0">
                  <c:v>Onon. Cr. KIRPAT</c:v>
                </c:pt>
              </c:strCache>
            </c:strRef>
          </c:tx>
          <c:invertIfNegative val="0"/>
          <c:cat>
            <c:numRef>
              <c:f>'2013 (redone by arp)'!$A$11:$A$14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 (redone by arp)'!$C$11:$C$14</c:f>
              <c:numCache>
                <c:formatCode>0.000</c:formatCode>
                <c:ptCount val="4"/>
                <c:pt idx="0">
                  <c:v>1.820948364213109</c:v>
                </c:pt>
                <c:pt idx="1">
                  <c:v>1.9542001495137811</c:v>
                </c:pt>
                <c:pt idx="2">
                  <c:v>0.38791295140981674</c:v>
                </c:pt>
                <c:pt idx="3">
                  <c:v>1.0387432193383574</c:v>
                </c:pt>
              </c:numCache>
            </c:numRef>
          </c:val>
        </c:ser>
        <c:ser>
          <c:idx val="1"/>
          <c:order val="1"/>
          <c:tx>
            <c:strRef>
              <c:f>'2013 (redone by arp)'!$D$5</c:f>
              <c:strCache>
                <c:ptCount val="1"/>
                <c:pt idx="0">
                  <c:v>Harb. Brk. HIA</c:v>
                </c:pt>
              </c:strCache>
            </c:strRef>
          </c:tx>
          <c:invertIfNegative val="0"/>
          <c:cat>
            <c:numRef>
              <c:f>'2013 (redone by arp)'!$A$11:$A$14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 (redone by arp)'!$D$11:$D$14</c:f>
              <c:numCache>
                <c:formatCode>0.000</c:formatCode>
                <c:ptCount val="4"/>
                <c:pt idx="0">
                  <c:v>0.28896376665215939</c:v>
                </c:pt>
                <c:pt idx="1">
                  <c:v>4.1762301698327065E-2</c:v>
                </c:pt>
                <c:pt idx="2">
                  <c:v>3.5133387020323426E-2</c:v>
                </c:pt>
                <c:pt idx="3">
                  <c:v>5.7396898861043155E-2</c:v>
                </c:pt>
              </c:numCache>
            </c:numRef>
          </c:val>
        </c:ser>
        <c:ser>
          <c:idx val="2"/>
          <c:order val="2"/>
          <c:tx>
            <c:strRef>
              <c:f>'2013 (redone by arp)'!$E$5</c:f>
              <c:strCache>
                <c:ptCount val="1"/>
                <c:pt idx="0">
                  <c:v>Ley Crk. PARK</c:v>
                </c:pt>
              </c:strCache>
            </c:strRef>
          </c:tx>
          <c:invertIfNegative val="0"/>
          <c:cat>
            <c:numRef>
              <c:f>'2013 (redone by arp)'!$A$11:$A$14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 (redone by arp)'!$E$11:$E$14</c:f>
              <c:numCache>
                <c:formatCode>0.000</c:formatCode>
                <c:ptCount val="4"/>
                <c:pt idx="0">
                  <c:v>0.70922371628694236</c:v>
                </c:pt>
                <c:pt idx="1">
                  <c:v>0.25521669071167707</c:v>
                </c:pt>
                <c:pt idx="2">
                  <c:v>0.10462628537788987</c:v>
                </c:pt>
                <c:pt idx="3">
                  <c:v>0.16848447831580415</c:v>
                </c:pt>
              </c:numCache>
            </c:numRef>
          </c:val>
        </c:ser>
        <c:ser>
          <c:idx val="3"/>
          <c:order val="3"/>
          <c:tx>
            <c:strRef>
              <c:f>'2013 (redone by arp)'!$F$5</c:f>
              <c:strCache>
                <c:ptCount val="1"/>
                <c:pt idx="0">
                  <c:v>Nine. Cr. RTE48</c:v>
                </c:pt>
              </c:strCache>
            </c:strRef>
          </c:tx>
          <c:invertIfNegative val="0"/>
          <c:cat>
            <c:numRef>
              <c:f>'2013 (redone by arp)'!$A$11:$A$14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 (redone by arp)'!$F$11:$F$14</c:f>
              <c:numCache>
                <c:formatCode>0.000</c:formatCode>
                <c:ptCount val="4"/>
                <c:pt idx="0">
                  <c:v>3.9069149065762758</c:v>
                </c:pt>
                <c:pt idx="1">
                  <c:v>2.8015536493621767</c:v>
                </c:pt>
                <c:pt idx="2">
                  <c:v>0.19165877159684896</c:v>
                </c:pt>
                <c:pt idx="3">
                  <c:v>0.65524385310709476</c:v>
                </c:pt>
              </c:numCache>
            </c:numRef>
          </c:val>
        </c:ser>
        <c:ser>
          <c:idx val="4"/>
          <c:order val="4"/>
          <c:tx>
            <c:strRef>
              <c:f>'2013 (redone by arp)'!$G$5</c:f>
              <c:strCache>
                <c:ptCount val="1"/>
                <c:pt idx="0">
                  <c:v>EFLUME</c:v>
                </c:pt>
              </c:strCache>
            </c:strRef>
          </c:tx>
          <c:invertIfNegative val="0"/>
          <c:cat>
            <c:numRef>
              <c:f>'2013 (redone by arp)'!$A$11:$A$14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 (redone by arp)'!$G$11:$G$14</c:f>
              <c:numCache>
                <c:formatCode>0.000</c:formatCode>
                <c:ptCount val="4"/>
                <c:pt idx="0">
                  <c:v>6.0039586969651282E-3</c:v>
                </c:pt>
                <c:pt idx="1">
                  <c:v>4.9916124116862193E-3</c:v>
                </c:pt>
                <c:pt idx="2">
                  <c:v>5.1644719496835023E-3</c:v>
                </c:pt>
                <c:pt idx="3">
                  <c:v>5.8647521655075252E-3</c:v>
                </c:pt>
              </c:numCache>
            </c:numRef>
          </c:val>
        </c:ser>
        <c:ser>
          <c:idx val="5"/>
          <c:order val="5"/>
          <c:tx>
            <c:strRef>
              <c:f>'2013 (redone by arp)'!$H$5</c:f>
              <c:strCache>
                <c:ptCount val="1"/>
                <c:pt idx="0">
                  <c:v>Trib 5A</c:v>
                </c:pt>
              </c:strCache>
            </c:strRef>
          </c:tx>
          <c:invertIfNegative val="0"/>
          <c:cat>
            <c:numRef>
              <c:f>'2013 (redone by arp)'!$A$11:$A$14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 (redone by arp)'!$H$11:$H$14</c:f>
              <c:numCache>
                <c:formatCode>0.000</c:formatCode>
                <c:ptCount val="4"/>
                <c:pt idx="0">
                  <c:v>3.8697645717320484E-3</c:v>
                </c:pt>
                <c:pt idx="1">
                  <c:v>2.5422256542810828E-3</c:v>
                </c:pt>
                <c:pt idx="2">
                  <c:v>2.4842006532708183E-3</c:v>
                </c:pt>
                <c:pt idx="3">
                  <c:v>2.241596914245747E-3</c:v>
                </c:pt>
              </c:numCache>
            </c:numRef>
          </c:val>
        </c:ser>
        <c:ser>
          <c:idx val="6"/>
          <c:order val="6"/>
          <c:tx>
            <c:strRef>
              <c:f>'2013 (redone by arp)'!$J$5</c:f>
              <c:strCache>
                <c:ptCount val="1"/>
                <c:pt idx="0">
                  <c:v>METRO</c:v>
                </c:pt>
              </c:strCache>
            </c:strRef>
          </c:tx>
          <c:invertIfNegative val="0"/>
          <c:cat>
            <c:numRef>
              <c:f>'2013 (redone by arp)'!$A$11:$A$14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 (redone by arp)'!$E$146:$E$149</c:f>
              <c:numCache>
                <c:formatCode>General</c:formatCode>
                <c:ptCount val="4"/>
              </c:numCache>
            </c:numRef>
          </c:val>
        </c:ser>
        <c:ser>
          <c:idx val="7"/>
          <c:order val="7"/>
          <c:tx>
            <c:strRef>
              <c:f>'2013 (redone by arp)'!$K$5</c:f>
              <c:strCache>
                <c:ptCount val="1"/>
                <c:pt idx="0">
                  <c:v>BYPASS</c:v>
                </c:pt>
              </c:strCache>
            </c:strRef>
          </c:tx>
          <c:invertIfNegative val="0"/>
          <c:cat>
            <c:numRef>
              <c:f>'2013 (redone by arp)'!$A$11:$A$14</c:f>
              <c:numCache>
                <c:formatCode>General</c:formatCode>
                <c:ptCount val="4"/>
                <c:pt idx="0">
                  <c:v>201306</c:v>
                </c:pt>
                <c:pt idx="1">
                  <c:v>201307</c:v>
                </c:pt>
                <c:pt idx="2">
                  <c:v>201308</c:v>
                </c:pt>
                <c:pt idx="3">
                  <c:v>201309</c:v>
                </c:pt>
              </c:numCache>
            </c:numRef>
          </c:cat>
          <c:val>
            <c:numRef>
              <c:f>'2013 (redone by arp)'!$K$11:$K$14</c:f>
              <c:numCache>
                <c:formatCode>0.000</c:formatCode>
                <c:ptCount val="4"/>
                <c:pt idx="0">
                  <c:v>0.53025925485417247</c:v>
                </c:pt>
                <c:pt idx="1">
                  <c:v>0.12677064788294956</c:v>
                </c:pt>
                <c:pt idx="2">
                  <c:v>9.4449763186275959E-2</c:v>
                </c:pt>
                <c:pt idx="3">
                  <c:v>7.7983463741475134E-2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3021184"/>
        <c:axId val="163022720"/>
      </c:barChart>
      <c:catAx>
        <c:axId val="163021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3022720"/>
        <c:crosses val="autoZero"/>
        <c:auto val="1"/>
        <c:lblAlgn val="ctr"/>
        <c:lblOffset val="100"/>
        <c:noMultiLvlLbl val="0"/>
      </c:catAx>
      <c:valAx>
        <c:axId val="16302272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163021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'2013 (redone by arp)'!$C$5</c:f>
              <c:strCache>
                <c:ptCount val="1"/>
                <c:pt idx="0">
                  <c:v>Onon. Cr. KIRPAT</c:v>
                </c:pt>
              </c:strCache>
            </c:strRef>
          </c:tx>
          <c:invertIfNegative val="0"/>
          <c:cat>
            <c:numRef>
              <c:f>'2013 (redone by arp)'!$A$33:$A$44</c:f>
              <c:numCache>
                <c:formatCode>General</c:formatCode>
                <c:ptCount val="12"/>
                <c:pt idx="0">
                  <c:v>201312</c:v>
                </c:pt>
              </c:numCache>
            </c:numRef>
          </c:cat>
          <c:val>
            <c:numRef>
              <c:f>'2013 (redone by arp)'!$C$6:$C$17</c:f>
              <c:numCache>
                <c:formatCode>0.000</c:formatCode>
                <c:ptCount val="12"/>
                <c:pt idx="0">
                  <c:v>1.2410403513349593</c:v>
                </c:pt>
                <c:pt idx="1">
                  <c:v>0.67388927564024925</c:v>
                </c:pt>
                <c:pt idx="2">
                  <c:v>1.4334246190264821</c:v>
                </c:pt>
                <c:pt idx="3">
                  <c:v>1.6975098270922899</c:v>
                </c:pt>
                <c:pt idx="4">
                  <c:v>1.4433548785746098</c:v>
                </c:pt>
                <c:pt idx="5">
                  <c:v>1.820948364213109</c:v>
                </c:pt>
                <c:pt idx="6">
                  <c:v>1.9542001495137811</c:v>
                </c:pt>
                <c:pt idx="7">
                  <c:v>0.38791295140981674</c:v>
                </c:pt>
                <c:pt idx="8">
                  <c:v>1.0387432193383574</c:v>
                </c:pt>
                <c:pt idx="9">
                  <c:v>0.70691869268193841</c:v>
                </c:pt>
                <c:pt idx="10">
                  <c:v>1.3521988494321704</c:v>
                </c:pt>
                <c:pt idx="11">
                  <c:v>1.7512575052678585</c:v>
                </c:pt>
              </c:numCache>
            </c:numRef>
          </c:val>
        </c:ser>
        <c:ser>
          <c:idx val="1"/>
          <c:order val="1"/>
          <c:tx>
            <c:strRef>
              <c:f>'2013 (redone by arp)'!$D$5</c:f>
              <c:strCache>
                <c:ptCount val="1"/>
                <c:pt idx="0">
                  <c:v>Harb. Brk. HIA</c:v>
                </c:pt>
              </c:strCache>
            </c:strRef>
          </c:tx>
          <c:invertIfNegative val="0"/>
          <c:cat>
            <c:numRef>
              <c:f>'2013 (redone by arp)'!$A$33:$A$44</c:f>
              <c:numCache>
                <c:formatCode>General</c:formatCode>
                <c:ptCount val="12"/>
                <c:pt idx="0">
                  <c:v>201312</c:v>
                </c:pt>
              </c:numCache>
            </c:numRef>
          </c:cat>
          <c:val>
            <c:numRef>
              <c:f>'2013 (redone by arp)'!$D$6:$D$17</c:f>
              <c:numCache>
                <c:formatCode>0.000</c:formatCode>
                <c:ptCount val="12"/>
                <c:pt idx="0">
                  <c:v>6.0128065582830459E-2</c:v>
                </c:pt>
                <c:pt idx="1">
                  <c:v>2.4969798105303198E-2</c:v>
                </c:pt>
                <c:pt idx="2">
                  <c:v>3.189524429035373E-2</c:v>
                </c:pt>
                <c:pt idx="3">
                  <c:v>2.7860151953063905E-2</c:v>
                </c:pt>
                <c:pt idx="4">
                  <c:v>2.3502719501266256E-2</c:v>
                </c:pt>
                <c:pt idx="5">
                  <c:v>0.28896376665215939</c:v>
                </c:pt>
                <c:pt idx="6">
                  <c:v>4.1762301698327065E-2</c:v>
                </c:pt>
                <c:pt idx="7">
                  <c:v>3.5133387020323426E-2</c:v>
                </c:pt>
                <c:pt idx="8">
                  <c:v>5.7396898861043155E-2</c:v>
                </c:pt>
                <c:pt idx="9">
                  <c:v>2.7641014574328437E-2</c:v>
                </c:pt>
                <c:pt idx="10">
                  <c:v>3.3102721587056294E-2</c:v>
                </c:pt>
                <c:pt idx="11">
                  <c:v>6.4226949471049011E-2</c:v>
                </c:pt>
              </c:numCache>
            </c:numRef>
          </c:val>
        </c:ser>
        <c:ser>
          <c:idx val="2"/>
          <c:order val="2"/>
          <c:tx>
            <c:strRef>
              <c:f>'2013 (redone by arp)'!$E$5</c:f>
              <c:strCache>
                <c:ptCount val="1"/>
                <c:pt idx="0">
                  <c:v>Ley Crk. PARK</c:v>
                </c:pt>
              </c:strCache>
            </c:strRef>
          </c:tx>
          <c:invertIfNegative val="0"/>
          <c:cat>
            <c:numRef>
              <c:f>'2013 (redone by arp)'!$A$33:$A$44</c:f>
              <c:numCache>
                <c:formatCode>General</c:formatCode>
                <c:ptCount val="12"/>
                <c:pt idx="0">
                  <c:v>201312</c:v>
                </c:pt>
              </c:numCache>
            </c:numRef>
          </c:cat>
          <c:val>
            <c:numRef>
              <c:f>'2013 (redone by arp)'!$E$6:$E$17</c:f>
              <c:numCache>
                <c:formatCode>0.000</c:formatCode>
                <c:ptCount val="12"/>
                <c:pt idx="0">
                  <c:v>0.28077226656023413</c:v>
                </c:pt>
                <c:pt idx="1">
                  <c:v>0.18170808022841811</c:v>
                </c:pt>
                <c:pt idx="2">
                  <c:v>0.147775235818699</c:v>
                </c:pt>
                <c:pt idx="3">
                  <c:v>0.37054292322136462</c:v>
                </c:pt>
                <c:pt idx="4">
                  <c:v>0.35002475278452039</c:v>
                </c:pt>
                <c:pt idx="5">
                  <c:v>0.70922371628694236</c:v>
                </c:pt>
                <c:pt idx="6">
                  <c:v>0.25521669071167707</c:v>
                </c:pt>
                <c:pt idx="7">
                  <c:v>0.10462628537788987</c:v>
                </c:pt>
                <c:pt idx="8">
                  <c:v>0.16848447831580415</c:v>
                </c:pt>
                <c:pt idx="9">
                  <c:v>0.205942876287736</c:v>
                </c:pt>
                <c:pt idx="10">
                  <c:v>0.35043595684692264</c:v>
                </c:pt>
                <c:pt idx="11">
                  <c:v>0.21973010839428753</c:v>
                </c:pt>
              </c:numCache>
            </c:numRef>
          </c:val>
        </c:ser>
        <c:ser>
          <c:idx val="3"/>
          <c:order val="3"/>
          <c:tx>
            <c:strRef>
              <c:f>'2013 (redone by arp)'!$F$5</c:f>
              <c:strCache>
                <c:ptCount val="1"/>
                <c:pt idx="0">
                  <c:v>Nine. Cr. RTE48</c:v>
                </c:pt>
              </c:strCache>
            </c:strRef>
          </c:tx>
          <c:invertIfNegative val="0"/>
          <c:cat>
            <c:numRef>
              <c:f>'2013 (redone by arp)'!$A$33:$A$44</c:f>
              <c:numCache>
                <c:formatCode>General</c:formatCode>
                <c:ptCount val="12"/>
                <c:pt idx="0">
                  <c:v>201312</c:v>
                </c:pt>
              </c:numCache>
            </c:numRef>
          </c:cat>
          <c:val>
            <c:numRef>
              <c:f>'2013 (redone by arp)'!$F$6:$F$17</c:f>
              <c:numCache>
                <c:formatCode>0.000</c:formatCode>
                <c:ptCount val="12"/>
                <c:pt idx="0">
                  <c:v>0.53288038051687181</c:v>
                </c:pt>
                <c:pt idx="1">
                  <c:v>0.31586604006588459</c:v>
                </c:pt>
                <c:pt idx="2">
                  <c:v>0.42306262720376253</c:v>
                </c:pt>
                <c:pt idx="3">
                  <c:v>1.2999703818932176</c:v>
                </c:pt>
                <c:pt idx="4">
                  <c:v>0.73359845206141472</c:v>
                </c:pt>
                <c:pt idx="5">
                  <c:v>3.9069149065762758</c:v>
                </c:pt>
                <c:pt idx="6">
                  <c:v>2.8015536493621767</c:v>
                </c:pt>
                <c:pt idx="7">
                  <c:v>0.19165877159684896</c:v>
                </c:pt>
                <c:pt idx="8">
                  <c:v>0.65524385310709476</c:v>
                </c:pt>
                <c:pt idx="9">
                  <c:v>1.0946524841710925</c:v>
                </c:pt>
                <c:pt idx="10">
                  <c:v>0.67106811492703855</c:v>
                </c:pt>
                <c:pt idx="11">
                  <c:v>1.3899340517818928</c:v>
                </c:pt>
              </c:numCache>
            </c:numRef>
          </c:val>
        </c:ser>
        <c:ser>
          <c:idx val="4"/>
          <c:order val="4"/>
          <c:tx>
            <c:strRef>
              <c:f>'2013 (redone by arp)'!$G$5</c:f>
              <c:strCache>
                <c:ptCount val="1"/>
                <c:pt idx="0">
                  <c:v>EFLUME</c:v>
                </c:pt>
              </c:strCache>
            </c:strRef>
          </c:tx>
          <c:invertIfNegative val="0"/>
          <c:cat>
            <c:numRef>
              <c:f>'2013 (redone by arp)'!$A$33:$A$44</c:f>
              <c:numCache>
                <c:formatCode>General</c:formatCode>
                <c:ptCount val="12"/>
                <c:pt idx="0">
                  <c:v>201312</c:v>
                </c:pt>
              </c:numCache>
            </c:numRef>
          </c:cat>
          <c:val>
            <c:numRef>
              <c:f>'2013 (redone by arp)'!$G$6:$G$17</c:f>
              <c:numCache>
                <c:formatCode>0.000</c:formatCode>
                <c:ptCount val="12"/>
                <c:pt idx="0">
                  <c:v>9.9589225137606263E-3</c:v>
                </c:pt>
                <c:pt idx="1">
                  <c:v>5.6836813018890098E-3</c:v>
                </c:pt>
                <c:pt idx="2">
                  <c:v>8.8805023551685736E-3</c:v>
                </c:pt>
                <c:pt idx="3">
                  <c:v>7.1177479549078271E-3</c:v>
                </c:pt>
                <c:pt idx="4">
                  <c:v>5.4522653808817267E-3</c:v>
                </c:pt>
                <c:pt idx="5">
                  <c:v>6.0039586969651282E-3</c:v>
                </c:pt>
                <c:pt idx="6">
                  <c:v>4.9916124116862193E-3</c:v>
                </c:pt>
                <c:pt idx="7">
                  <c:v>5.1644719496835023E-3</c:v>
                </c:pt>
                <c:pt idx="8">
                  <c:v>5.8647521655075252E-3</c:v>
                </c:pt>
                <c:pt idx="9">
                  <c:v>5.0077369596692733E-3</c:v>
                </c:pt>
                <c:pt idx="10">
                  <c:v>4.2884644499281421E-3</c:v>
                </c:pt>
                <c:pt idx="11">
                  <c:v>9.475270206166897E-3</c:v>
                </c:pt>
              </c:numCache>
            </c:numRef>
          </c:val>
        </c:ser>
        <c:ser>
          <c:idx val="5"/>
          <c:order val="5"/>
          <c:tx>
            <c:strRef>
              <c:f>'2013 (redone by arp)'!$H$5</c:f>
              <c:strCache>
                <c:ptCount val="1"/>
                <c:pt idx="0">
                  <c:v>Trib 5A</c:v>
                </c:pt>
              </c:strCache>
            </c:strRef>
          </c:tx>
          <c:invertIfNegative val="0"/>
          <c:cat>
            <c:numRef>
              <c:f>'2013 (redone by arp)'!$A$33:$A$44</c:f>
              <c:numCache>
                <c:formatCode>General</c:formatCode>
                <c:ptCount val="12"/>
                <c:pt idx="0">
                  <c:v>201312</c:v>
                </c:pt>
              </c:numCache>
            </c:numRef>
          </c:cat>
          <c:val>
            <c:numRef>
              <c:f>'2013 (redone by arp)'!$H$6:$H$17</c:f>
              <c:numCache>
                <c:formatCode>0.000</c:formatCode>
                <c:ptCount val="12"/>
                <c:pt idx="0">
                  <c:v>2.1886758768232539E-3</c:v>
                </c:pt>
                <c:pt idx="1">
                  <c:v>2.0255466406524647E-3</c:v>
                </c:pt>
                <c:pt idx="2">
                  <c:v>3.8922104613448028E-3</c:v>
                </c:pt>
                <c:pt idx="3">
                  <c:v>2.7936025726376101E-3</c:v>
                </c:pt>
                <c:pt idx="4">
                  <c:v>2.8552451767609455E-3</c:v>
                </c:pt>
                <c:pt idx="5">
                  <c:v>3.8697645717320484E-3</c:v>
                </c:pt>
                <c:pt idx="6">
                  <c:v>2.5422256542810828E-3</c:v>
                </c:pt>
                <c:pt idx="7">
                  <c:v>2.4842006532708183E-3</c:v>
                </c:pt>
                <c:pt idx="8">
                  <c:v>2.241596914245747E-3</c:v>
                </c:pt>
                <c:pt idx="9">
                  <c:v>1.7338739962724503E-3</c:v>
                </c:pt>
                <c:pt idx="10">
                  <c:v>1.5142371084948536E-3</c:v>
                </c:pt>
                <c:pt idx="11">
                  <c:v>2.088275727146538E-3</c:v>
                </c:pt>
              </c:numCache>
            </c:numRef>
          </c:val>
        </c:ser>
        <c:ser>
          <c:idx val="6"/>
          <c:order val="6"/>
          <c:tx>
            <c:strRef>
              <c:f>'2013 (redone by arp)'!$J$5</c:f>
              <c:strCache>
                <c:ptCount val="1"/>
                <c:pt idx="0">
                  <c:v>METRO</c:v>
                </c:pt>
              </c:strCache>
            </c:strRef>
          </c:tx>
          <c:invertIfNegative val="0"/>
          <c:cat>
            <c:numRef>
              <c:f>'2013 (redone by arp)'!$A$33:$A$44</c:f>
              <c:numCache>
                <c:formatCode>General</c:formatCode>
                <c:ptCount val="12"/>
                <c:pt idx="0">
                  <c:v>201312</c:v>
                </c:pt>
              </c:numCache>
            </c:numRef>
          </c:cat>
          <c:val>
            <c:numRef>
              <c:f>'2013 (redone by arp)'!$J$6:$J$17</c:f>
              <c:numCache>
                <c:formatCode>0.000</c:formatCode>
                <c:ptCount val="12"/>
                <c:pt idx="0">
                  <c:v>0.4084222624078393</c:v>
                </c:pt>
                <c:pt idx="1">
                  <c:v>0.33175744023174047</c:v>
                </c:pt>
                <c:pt idx="2">
                  <c:v>0.43047252297401428</c:v>
                </c:pt>
                <c:pt idx="3">
                  <c:v>0.43183976877480745</c:v>
                </c:pt>
                <c:pt idx="4">
                  <c:v>0.40044787153601646</c:v>
                </c:pt>
                <c:pt idx="5">
                  <c:v>0.41412164969369769</c:v>
                </c:pt>
                <c:pt idx="6">
                  <c:v>0.54648032039403915</c:v>
                </c:pt>
                <c:pt idx="7">
                  <c:v>0.50311734061688185</c:v>
                </c:pt>
                <c:pt idx="8">
                  <c:v>0.53448886517435312</c:v>
                </c:pt>
                <c:pt idx="9">
                  <c:v>0.51053274888545275</c:v>
                </c:pt>
                <c:pt idx="10">
                  <c:v>0.41265617217868567</c:v>
                </c:pt>
                <c:pt idx="11">
                  <c:v>0.38168663065880537</c:v>
                </c:pt>
              </c:numCache>
            </c:numRef>
          </c:val>
        </c:ser>
        <c:ser>
          <c:idx val="7"/>
          <c:order val="7"/>
          <c:tx>
            <c:strRef>
              <c:f>'2013 (redone by arp)'!$K$5</c:f>
              <c:strCache>
                <c:ptCount val="1"/>
                <c:pt idx="0">
                  <c:v>BYPASS</c:v>
                </c:pt>
              </c:strCache>
            </c:strRef>
          </c:tx>
          <c:invertIfNegative val="0"/>
          <c:cat>
            <c:numRef>
              <c:f>'2013 (redone by arp)'!$A$33:$A$44</c:f>
              <c:numCache>
                <c:formatCode>General</c:formatCode>
                <c:ptCount val="12"/>
                <c:pt idx="0">
                  <c:v>201312</c:v>
                </c:pt>
              </c:numCache>
            </c:numRef>
          </c:cat>
          <c:val>
            <c:numRef>
              <c:f>'2013 (redone by arp)'!$K$6:$K$17</c:f>
              <c:numCache>
                <c:formatCode>0.000</c:formatCode>
                <c:ptCount val="12"/>
                <c:pt idx="0">
                  <c:v>0.14309210865758359</c:v>
                </c:pt>
                <c:pt idx="1">
                  <c:v>7.951847487129271E-2</c:v>
                </c:pt>
                <c:pt idx="2">
                  <c:v>1.6913002356886864E-2</c:v>
                </c:pt>
                <c:pt idx="3">
                  <c:v>0.2594931736093713</c:v>
                </c:pt>
                <c:pt idx="4">
                  <c:v>0.13491580280242488</c:v>
                </c:pt>
                <c:pt idx="5">
                  <c:v>0.53025925485417247</c:v>
                </c:pt>
                <c:pt idx="6">
                  <c:v>0.12677064788294956</c:v>
                </c:pt>
                <c:pt idx="7">
                  <c:v>9.4449763186275959E-2</c:v>
                </c:pt>
                <c:pt idx="8">
                  <c:v>7.7983463741475134E-2</c:v>
                </c:pt>
                <c:pt idx="9">
                  <c:v>4.8016826389357448E-2</c:v>
                </c:pt>
                <c:pt idx="10">
                  <c:v>0.19986753351986408</c:v>
                </c:pt>
                <c:pt idx="11">
                  <c:v>0.22421831171959639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2745728"/>
        <c:axId val="162747520"/>
      </c:barChart>
      <c:catAx>
        <c:axId val="16274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2747520"/>
        <c:crosses val="autoZero"/>
        <c:auto val="1"/>
        <c:lblAlgn val="ctr"/>
        <c:lblOffset val="100"/>
        <c:noMultiLvlLbl val="0"/>
      </c:catAx>
      <c:valAx>
        <c:axId val="16274752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162745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3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0</xdr:row>
      <xdr:rowOff>119062</xdr:rowOff>
    </xdr:from>
    <xdr:to>
      <xdr:col>20</xdr:col>
      <xdr:colOff>342900</xdr:colOff>
      <xdr:row>14</xdr:row>
      <xdr:rowOff>185737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57150</xdr:colOff>
      <xdr:row>16</xdr:row>
      <xdr:rowOff>0</xdr:rowOff>
    </xdr:from>
    <xdr:to>
      <xdr:col>20</xdr:col>
      <xdr:colOff>361950</xdr:colOff>
      <xdr:row>30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32</xdr:row>
      <xdr:rowOff>0</xdr:rowOff>
    </xdr:from>
    <xdr:to>
      <xdr:col>20</xdr:col>
      <xdr:colOff>304800</xdr:colOff>
      <xdr:row>46</xdr:row>
      <xdr:rowOff>66675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0</xdr:row>
      <xdr:rowOff>119062</xdr:rowOff>
    </xdr:from>
    <xdr:to>
      <xdr:col>20</xdr:col>
      <xdr:colOff>342900</xdr:colOff>
      <xdr:row>14</xdr:row>
      <xdr:rowOff>185737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57150</xdr:colOff>
      <xdr:row>16</xdr:row>
      <xdr:rowOff>0</xdr:rowOff>
    </xdr:from>
    <xdr:to>
      <xdr:col>20</xdr:col>
      <xdr:colOff>361950</xdr:colOff>
      <xdr:row>30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32</xdr:row>
      <xdr:rowOff>0</xdr:rowOff>
    </xdr:from>
    <xdr:to>
      <xdr:col>20</xdr:col>
      <xdr:colOff>304800</xdr:colOff>
      <xdr:row>46</xdr:row>
      <xdr:rowOff>66675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224204</xdr:colOff>
      <xdr:row>0</xdr:row>
      <xdr:rowOff>95250</xdr:rowOff>
    </xdr:from>
    <xdr:to>
      <xdr:col>8</xdr:col>
      <xdr:colOff>452804</xdr:colOff>
      <xdr:row>15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400050</xdr:colOff>
      <xdr:row>1</xdr:row>
      <xdr:rowOff>57150</xdr:rowOff>
    </xdr:from>
    <xdr:ext cx="342900" cy="264560"/>
    <xdr:sp macro="" textlink="">
      <xdr:nvSpPr>
        <xdr:cNvPr id="4" name="TextBox 3"/>
        <xdr:cNvSpPr txBox="1"/>
      </xdr:nvSpPr>
      <xdr:spPr>
        <a:xfrm>
          <a:off x="1009650" y="247650"/>
          <a:ext cx="3429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(a)</a:t>
          </a:r>
        </a:p>
      </xdr:txBody>
    </xdr:sp>
    <xdr:clientData/>
  </xdr:oneCellAnchor>
  <xdr:twoCellAnchor>
    <xdr:from>
      <xdr:col>0</xdr:col>
      <xdr:colOff>224204</xdr:colOff>
      <xdr:row>15</xdr:row>
      <xdr:rowOff>153866</xdr:rowOff>
    </xdr:from>
    <xdr:to>
      <xdr:col>8</xdr:col>
      <xdr:colOff>452804</xdr:colOff>
      <xdr:row>30</xdr:row>
      <xdr:rowOff>157529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379534</xdr:colOff>
      <xdr:row>16</xdr:row>
      <xdr:rowOff>123093</xdr:rowOff>
    </xdr:from>
    <xdr:ext cx="342900" cy="264560"/>
    <xdr:sp macro="" textlink="">
      <xdr:nvSpPr>
        <xdr:cNvPr id="6" name="TextBox 5"/>
        <xdr:cNvSpPr txBox="1"/>
      </xdr:nvSpPr>
      <xdr:spPr>
        <a:xfrm>
          <a:off x="987669" y="3127131"/>
          <a:ext cx="3429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(b)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7545" cy="628479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46"/>
  <sheetViews>
    <sheetView topLeftCell="A61" zoomScaleNormal="100" workbookViewId="0">
      <selection activeCell="J9" sqref="J9"/>
    </sheetView>
  </sheetViews>
  <sheetFormatPr defaultRowHeight="15" x14ac:dyDescent="0.25"/>
  <cols>
    <col min="2" max="2" width="13.42578125" bestFit="1" customWidth="1"/>
    <col min="3" max="3" width="23.85546875" customWidth="1"/>
    <col min="4" max="4" width="11.85546875" bestFit="1" customWidth="1"/>
    <col min="5" max="5" width="12" style="38" bestFit="1" customWidth="1"/>
    <col min="6" max="6" width="17.28515625" bestFit="1" customWidth="1"/>
    <col min="10" max="10" width="9.7109375" bestFit="1" customWidth="1"/>
    <col min="11" max="11" width="10.7109375" bestFit="1" customWidth="1"/>
    <col min="12" max="12" width="13.5703125" bestFit="1" customWidth="1"/>
  </cols>
  <sheetData>
    <row r="1" spans="1:12" x14ac:dyDescent="0.25">
      <c r="A1" s="12" t="s">
        <v>28</v>
      </c>
    </row>
    <row r="5" spans="1:12" ht="15.75" x14ac:dyDescent="0.25">
      <c r="A5" s="1" t="s">
        <v>0</v>
      </c>
      <c r="B5" s="2"/>
      <c r="C5" s="3" t="s">
        <v>1</v>
      </c>
      <c r="D5" s="4"/>
      <c r="E5" s="39"/>
      <c r="F5" s="4"/>
      <c r="G5" t="s">
        <v>9</v>
      </c>
    </row>
    <row r="6" spans="1:12" x14ac:dyDescent="0.25">
      <c r="B6" s="5"/>
      <c r="C6" s="5"/>
      <c r="D6" s="6" t="s">
        <v>2</v>
      </c>
      <c r="E6" s="40" t="s">
        <v>3</v>
      </c>
      <c r="F6" s="6"/>
    </row>
    <row r="7" spans="1:12" x14ac:dyDescent="0.25">
      <c r="A7" s="7"/>
      <c r="B7" s="7" t="s">
        <v>4</v>
      </c>
      <c r="C7" s="8"/>
      <c r="D7" s="8"/>
      <c r="E7" s="41"/>
      <c r="F7" s="9"/>
      <c r="J7" t="s">
        <v>23</v>
      </c>
    </row>
    <row r="8" spans="1:12" x14ac:dyDescent="0.25">
      <c r="A8" s="36" t="s">
        <v>5</v>
      </c>
      <c r="B8" s="36" t="s">
        <v>26</v>
      </c>
      <c r="C8" s="35" t="s">
        <v>27</v>
      </c>
      <c r="D8" s="35" t="s">
        <v>6</v>
      </c>
      <c r="E8" s="42" t="s">
        <v>7</v>
      </c>
      <c r="F8" s="37"/>
      <c r="J8" s="29" t="s">
        <v>5</v>
      </c>
      <c r="K8" s="30" t="s">
        <v>24</v>
      </c>
      <c r="L8" s="31" t="s">
        <v>25</v>
      </c>
    </row>
    <row r="9" spans="1:12" x14ac:dyDescent="0.25">
      <c r="A9" s="7">
        <v>201201</v>
      </c>
      <c r="B9" s="13">
        <v>31</v>
      </c>
      <c r="C9" s="14">
        <v>3</v>
      </c>
      <c r="D9" s="19">
        <v>21.693315595388412</v>
      </c>
      <c r="E9" s="43">
        <v>1.4808143246918917</v>
      </c>
      <c r="F9" s="20"/>
      <c r="J9" s="32">
        <v>40909</v>
      </c>
      <c r="K9" s="25">
        <f>SUM(E9,E27,E45,E63,E81,E99)</f>
        <v>3.035989808231534</v>
      </c>
      <c r="L9" s="26">
        <f>SUM(E117,E135)</f>
        <v>1.0153608340770006</v>
      </c>
    </row>
    <row r="10" spans="1:12" x14ac:dyDescent="0.25">
      <c r="A10" s="10">
        <v>201202</v>
      </c>
      <c r="B10" s="15">
        <v>29</v>
      </c>
      <c r="C10" s="16">
        <v>1</v>
      </c>
      <c r="D10" s="6">
        <v>13.877845704555511</v>
      </c>
      <c r="E10" s="40">
        <v>0.50840205606073141</v>
      </c>
      <c r="F10" s="21"/>
      <c r="J10" s="32">
        <v>40940</v>
      </c>
      <c r="K10" s="25">
        <f t="shared" ref="K10:K20" si="0">SUM(E10,E28,E46,E64,E82,E100)</f>
        <v>0.95696224418497877</v>
      </c>
      <c r="L10" s="26">
        <f t="shared" ref="L10:L20" si="1">SUM(E118,E136)</f>
        <v>0.65348946116864681</v>
      </c>
    </row>
    <row r="11" spans="1:12" x14ac:dyDescent="0.25">
      <c r="A11" s="10">
        <v>201203</v>
      </c>
      <c r="B11" s="15">
        <v>31</v>
      </c>
      <c r="C11" s="16">
        <v>2</v>
      </c>
      <c r="D11" s="6">
        <v>15.748465716838837</v>
      </c>
      <c r="E11" s="40">
        <v>1.1149783432483673</v>
      </c>
      <c r="F11" s="21"/>
      <c r="J11" s="32">
        <v>40969</v>
      </c>
      <c r="K11" s="25">
        <f t="shared" si="0"/>
        <v>1.6978619498040644</v>
      </c>
      <c r="L11" s="26">
        <f t="shared" si="1"/>
        <v>0.79406522843055427</v>
      </c>
    </row>
    <row r="12" spans="1:12" x14ac:dyDescent="0.25">
      <c r="A12" s="10">
        <v>201204</v>
      </c>
      <c r="B12" s="15">
        <v>30</v>
      </c>
      <c r="C12" s="16">
        <v>2</v>
      </c>
      <c r="D12" s="6">
        <v>11.485704615712166</v>
      </c>
      <c r="E12" s="40">
        <v>0.25695463735610247</v>
      </c>
      <c r="F12" s="21"/>
      <c r="J12" s="32">
        <v>41000</v>
      </c>
      <c r="K12" s="25">
        <f t="shared" si="0"/>
        <v>0.77454622009099694</v>
      </c>
      <c r="L12" s="26">
        <f t="shared" si="1"/>
        <v>0.90098083449993283</v>
      </c>
    </row>
    <row r="13" spans="1:12" x14ac:dyDescent="0.25">
      <c r="A13" s="10">
        <v>201205</v>
      </c>
      <c r="B13" s="15">
        <v>31</v>
      </c>
      <c r="C13" s="16">
        <v>2</v>
      </c>
      <c r="D13" s="6">
        <v>13.855809509754181</v>
      </c>
      <c r="E13" s="44">
        <v>0.7337364349514246</v>
      </c>
      <c r="F13" s="21"/>
      <c r="J13" s="32">
        <v>41030</v>
      </c>
      <c r="K13" s="25">
        <f t="shared" si="0"/>
        <v>1.8830323427173425</v>
      </c>
      <c r="L13" s="26">
        <f t="shared" si="1"/>
        <v>0.98282766691409051</v>
      </c>
    </row>
    <row r="14" spans="1:12" x14ac:dyDescent="0.25">
      <c r="A14" s="10">
        <v>201206</v>
      </c>
      <c r="B14" s="15">
        <v>30</v>
      </c>
      <c r="C14" s="16">
        <v>2</v>
      </c>
      <c r="D14" s="6">
        <v>5.7024528235197067</v>
      </c>
      <c r="E14" s="45">
        <v>0.3656424218788743</v>
      </c>
      <c r="F14" s="21"/>
      <c r="J14" s="32">
        <v>41061</v>
      </c>
      <c r="K14" s="25">
        <f t="shared" si="0"/>
        <v>0.62348021283469279</v>
      </c>
      <c r="L14" s="26">
        <f t="shared" si="1"/>
        <v>0.66121643350925297</v>
      </c>
    </row>
    <row r="15" spans="1:12" x14ac:dyDescent="0.25">
      <c r="A15" s="10">
        <v>201207</v>
      </c>
      <c r="B15" s="15">
        <v>31</v>
      </c>
      <c r="C15" s="16">
        <v>3</v>
      </c>
      <c r="D15" s="6">
        <v>3.773069903254509</v>
      </c>
      <c r="E15" s="45">
        <v>0.20864664716646075</v>
      </c>
      <c r="F15" s="21"/>
      <c r="J15" s="32">
        <v>41091</v>
      </c>
      <c r="K15" s="25">
        <f t="shared" si="0"/>
        <v>0.48191096234950237</v>
      </c>
      <c r="L15" s="26">
        <f t="shared" si="1"/>
        <v>0.50562984519638121</v>
      </c>
    </row>
    <row r="16" spans="1:12" x14ac:dyDescent="0.25">
      <c r="A16" s="10">
        <v>201208</v>
      </c>
      <c r="B16" s="15">
        <v>31</v>
      </c>
      <c r="C16" s="16">
        <v>1</v>
      </c>
      <c r="D16" s="6">
        <v>3.5576058104634285</v>
      </c>
      <c r="E16" s="45">
        <v>0.18939379672519863</v>
      </c>
      <c r="F16" s="21"/>
      <c r="J16" s="32">
        <v>41122</v>
      </c>
      <c r="K16" s="25">
        <f t="shared" si="0"/>
        <v>0.53493368914860184</v>
      </c>
      <c r="L16" s="26">
        <f t="shared" si="1"/>
        <v>0.5495030852034688</v>
      </c>
    </row>
    <row r="17" spans="1:12" x14ac:dyDescent="0.25">
      <c r="A17" s="10">
        <v>201209</v>
      </c>
      <c r="B17" s="15">
        <v>30</v>
      </c>
      <c r="C17" s="16">
        <v>2</v>
      </c>
      <c r="D17" s="6">
        <v>2.9381465837359428</v>
      </c>
      <c r="E17" s="45">
        <v>0.12587272841483355</v>
      </c>
      <c r="F17" s="21"/>
      <c r="J17" s="32">
        <v>41153</v>
      </c>
      <c r="K17" s="25">
        <f t="shared" si="0"/>
        <v>0.40565977070218651</v>
      </c>
      <c r="L17" s="26">
        <f t="shared" si="1"/>
        <v>0.41678701748605818</v>
      </c>
    </row>
    <row r="18" spans="1:12" x14ac:dyDescent="0.25">
      <c r="A18" s="10">
        <v>201210</v>
      </c>
      <c r="B18" s="15">
        <v>31</v>
      </c>
      <c r="C18" s="16">
        <v>2</v>
      </c>
      <c r="D18" s="6">
        <v>3.8024513497948647</v>
      </c>
      <c r="E18" s="44">
        <v>0.26478603994473815</v>
      </c>
      <c r="F18" s="21"/>
      <c r="J18" s="32">
        <v>41183</v>
      </c>
      <c r="K18" s="25">
        <f t="shared" si="0"/>
        <v>0.6337957862924668</v>
      </c>
      <c r="L18" s="26">
        <f t="shared" si="1"/>
        <v>0.62877379804922384</v>
      </c>
    </row>
    <row r="19" spans="1:12" x14ac:dyDescent="0.25">
      <c r="A19" s="10">
        <v>201211</v>
      </c>
      <c r="B19" s="15">
        <v>30</v>
      </c>
      <c r="C19" s="16">
        <v>3</v>
      </c>
      <c r="D19" s="6">
        <v>4.1501320526003838</v>
      </c>
      <c r="E19" s="44">
        <v>0.19486918789334595</v>
      </c>
      <c r="F19" s="21"/>
      <c r="J19" s="32">
        <v>41214</v>
      </c>
      <c r="K19" s="25">
        <f t="shared" si="0"/>
        <v>0.41947167362377513</v>
      </c>
      <c r="L19" s="26">
        <f t="shared" si="1"/>
        <v>0.36631011951249093</v>
      </c>
    </row>
    <row r="20" spans="1:12" x14ac:dyDescent="0.25">
      <c r="A20" s="11">
        <v>201212</v>
      </c>
      <c r="B20" s="17">
        <v>31</v>
      </c>
      <c r="C20" s="18">
        <v>3</v>
      </c>
      <c r="D20" s="22">
        <v>10.413281202316284</v>
      </c>
      <c r="E20" s="46">
        <v>1.3202767453622073</v>
      </c>
      <c r="F20" s="23"/>
      <c r="J20" s="33">
        <v>41244</v>
      </c>
      <c r="K20" s="27">
        <f t="shared" si="0"/>
        <v>2.4940606473246589</v>
      </c>
      <c r="L20" s="28">
        <f t="shared" si="1"/>
        <v>0.76581701010582037</v>
      </c>
    </row>
    <row r="21" spans="1:12" x14ac:dyDescent="0.25">
      <c r="K21" s="24"/>
      <c r="L21" s="24"/>
    </row>
    <row r="23" spans="1:12" ht="15.75" x14ac:dyDescent="0.25">
      <c r="A23" s="1" t="s">
        <v>0</v>
      </c>
      <c r="B23" s="2"/>
      <c r="C23" s="3" t="s">
        <v>8</v>
      </c>
      <c r="D23" s="4"/>
      <c r="E23" s="39"/>
      <c r="F23" s="4"/>
      <c r="G23" t="s">
        <v>10</v>
      </c>
    </row>
    <row r="24" spans="1:12" x14ac:dyDescent="0.25">
      <c r="B24" s="5"/>
      <c r="C24" s="5"/>
      <c r="D24" s="6" t="s">
        <v>2</v>
      </c>
      <c r="E24" s="40" t="s">
        <v>3</v>
      </c>
      <c r="F24" s="6"/>
    </row>
    <row r="25" spans="1:12" x14ac:dyDescent="0.25">
      <c r="A25" s="7"/>
      <c r="B25" s="7" t="s">
        <v>4</v>
      </c>
      <c r="C25" s="8"/>
      <c r="D25" s="8"/>
      <c r="E25" s="41"/>
      <c r="F25" s="9"/>
    </row>
    <row r="26" spans="1:12" x14ac:dyDescent="0.25">
      <c r="A26" s="36" t="s">
        <v>5</v>
      </c>
      <c r="B26" s="36" t="s">
        <v>26</v>
      </c>
      <c r="C26" s="35" t="s">
        <v>27</v>
      </c>
      <c r="D26" s="35" t="s">
        <v>6</v>
      </c>
      <c r="E26" s="42" t="s">
        <v>7</v>
      </c>
      <c r="F26" s="37"/>
    </row>
    <row r="27" spans="1:12" x14ac:dyDescent="0.25">
      <c r="A27" s="7">
        <v>201201</v>
      </c>
      <c r="B27" s="13">
        <v>31</v>
      </c>
      <c r="C27" s="14">
        <v>3</v>
      </c>
      <c r="D27" s="19">
        <v>1.3199623450636864</v>
      </c>
      <c r="E27" s="43">
        <v>8.7428909377194941E-2</v>
      </c>
      <c r="F27" s="20"/>
    </row>
    <row r="28" spans="1:12" x14ac:dyDescent="0.25">
      <c r="A28" s="10">
        <v>201202</v>
      </c>
      <c r="B28" s="15">
        <v>29</v>
      </c>
      <c r="C28" s="16">
        <v>1</v>
      </c>
      <c r="D28" s="6">
        <v>0.794278958812356</v>
      </c>
      <c r="E28" s="40">
        <v>2.218416502000764E-2</v>
      </c>
      <c r="F28" s="21"/>
    </row>
    <row r="29" spans="1:12" x14ac:dyDescent="0.25">
      <c r="A29" s="10">
        <v>201203</v>
      </c>
      <c r="B29" s="15">
        <v>31</v>
      </c>
      <c r="C29" s="16">
        <v>1</v>
      </c>
      <c r="D29" s="6">
        <v>0.79795163869857788</v>
      </c>
      <c r="E29" s="40">
        <v>1.7205127893248573E-2</v>
      </c>
      <c r="F29" s="21"/>
    </row>
    <row r="30" spans="1:12" x14ac:dyDescent="0.25">
      <c r="A30" s="10">
        <v>201204</v>
      </c>
      <c r="B30" s="15">
        <v>30</v>
      </c>
      <c r="C30" s="16">
        <v>2</v>
      </c>
      <c r="D30" s="6">
        <v>0.60183035768568516</v>
      </c>
      <c r="E30" s="40">
        <v>2.2765887260902673E-2</v>
      </c>
      <c r="F30" s="21"/>
    </row>
    <row r="31" spans="1:12" x14ac:dyDescent="0.25">
      <c r="A31" s="10">
        <v>201205</v>
      </c>
      <c r="B31" s="15">
        <v>31</v>
      </c>
      <c r="C31" s="16"/>
      <c r="D31" s="6">
        <v>0.6897299075499177</v>
      </c>
      <c r="E31" s="40">
        <v>3.3621165901422501E-2</v>
      </c>
      <c r="F31" s="21"/>
    </row>
    <row r="32" spans="1:12" x14ac:dyDescent="0.25">
      <c r="A32" s="10">
        <v>201206</v>
      </c>
      <c r="B32" s="15">
        <v>30</v>
      </c>
      <c r="C32" s="16">
        <v>1</v>
      </c>
      <c r="D32" s="6">
        <v>0.45345394965261221</v>
      </c>
      <c r="E32" s="45">
        <v>2.7143170591443777E-2</v>
      </c>
      <c r="F32" s="21"/>
    </row>
    <row r="33" spans="1:7" x14ac:dyDescent="0.25">
      <c r="A33" s="10">
        <v>201207</v>
      </c>
      <c r="B33" s="15">
        <v>31</v>
      </c>
      <c r="C33" s="16">
        <v>3</v>
      </c>
      <c r="D33" s="6">
        <v>0.40668845269829035</v>
      </c>
      <c r="E33" s="45">
        <v>2.2473816585261375E-2</v>
      </c>
      <c r="F33" s="21"/>
    </row>
    <row r="34" spans="1:7" x14ac:dyDescent="0.25">
      <c r="A34" s="10">
        <v>201208</v>
      </c>
      <c r="B34" s="15">
        <v>31</v>
      </c>
      <c r="C34" s="16">
        <v>2</v>
      </c>
      <c r="D34" s="6">
        <v>0.40497453417629004</v>
      </c>
      <c r="E34" s="45">
        <v>3.4424188255798072E-2</v>
      </c>
      <c r="F34" s="21"/>
    </row>
    <row r="35" spans="1:7" x14ac:dyDescent="0.25">
      <c r="A35" s="10">
        <v>201209</v>
      </c>
      <c r="B35" s="15">
        <v>30</v>
      </c>
      <c r="C35" s="16">
        <v>2</v>
      </c>
      <c r="D35" s="6">
        <v>0.27765484945848584</v>
      </c>
      <c r="E35" s="45">
        <v>1.1400754330679774E-2</v>
      </c>
      <c r="F35" s="21"/>
    </row>
    <row r="36" spans="1:7" x14ac:dyDescent="0.25">
      <c r="A36" s="10">
        <v>201210</v>
      </c>
      <c r="B36" s="15">
        <v>31</v>
      </c>
      <c r="C36" s="16">
        <v>2</v>
      </c>
      <c r="D36" s="6">
        <v>0.30703631835058331</v>
      </c>
      <c r="E36" s="40">
        <v>1.5644389932276681E-2</v>
      </c>
      <c r="F36" s="21"/>
    </row>
    <row r="37" spans="1:7" x14ac:dyDescent="0.25">
      <c r="A37" s="10">
        <v>201211</v>
      </c>
      <c r="B37" s="15">
        <v>30</v>
      </c>
      <c r="C37" s="16">
        <v>3</v>
      </c>
      <c r="D37" s="6">
        <v>0.33886623289436102</v>
      </c>
      <c r="E37" s="40">
        <v>1.7230878176633269E-2</v>
      </c>
      <c r="F37" s="21"/>
    </row>
    <row r="38" spans="1:7" x14ac:dyDescent="0.25">
      <c r="A38" s="11">
        <v>201212</v>
      </c>
      <c r="B38" s="17">
        <v>31</v>
      </c>
      <c r="C38" s="18">
        <v>3</v>
      </c>
      <c r="D38" s="22">
        <v>0.59962674509733915</v>
      </c>
      <c r="E38" s="46">
        <v>2.9643132002092898E-2</v>
      </c>
      <c r="F38" s="23"/>
    </row>
    <row r="41" spans="1:7" ht="15.75" x14ac:dyDescent="0.25">
      <c r="A41" s="1" t="s">
        <v>0</v>
      </c>
      <c r="B41" s="2"/>
      <c r="C41" s="3" t="s">
        <v>11</v>
      </c>
      <c r="D41" s="4"/>
      <c r="E41" s="39"/>
      <c r="F41" s="4"/>
      <c r="G41" t="s">
        <v>12</v>
      </c>
    </row>
    <row r="42" spans="1:7" x14ac:dyDescent="0.25">
      <c r="B42" s="5"/>
      <c r="C42" s="5"/>
      <c r="D42" s="6" t="s">
        <v>2</v>
      </c>
      <c r="E42" s="40" t="s">
        <v>3</v>
      </c>
      <c r="F42" s="6"/>
    </row>
    <row r="43" spans="1:7" x14ac:dyDescent="0.25">
      <c r="A43" s="7"/>
      <c r="B43" s="7" t="s">
        <v>4</v>
      </c>
      <c r="C43" s="8"/>
      <c r="D43" s="8"/>
      <c r="E43" s="41"/>
      <c r="F43" s="9"/>
    </row>
    <row r="44" spans="1:7" x14ac:dyDescent="0.25">
      <c r="A44" s="36" t="s">
        <v>5</v>
      </c>
      <c r="B44" s="36" t="s">
        <v>26</v>
      </c>
      <c r="C44" s="35" t="s">
        <v>27</v>
      </c>
      <c r="D44" s="35" t="s">
        <v>6</v>
      </c>
      <c r="E44" s="42" t="s">
        <v>7</v>
      </c>
      <c r="F44" s="37"/>
    </row>
    <row r="45" spans="1:7" x14ac:dyDescent="0.25">
      <c r="A45" s="7">
        <v>201201</v>
      </c>
      <c r="B45" s="13">
        <v>31</v>
      </c>
      <c r="C45" s="14">
        <v>3</v>
      </c>
      <c r="D45" s="19">
        <v>5.2911122851073742</v>
      </c>
      <c r="E45" s="43">
        <v>0.27905198431108147</v>
      </c>
      <c r="F45" s="20"/>
    </row>
    <row r="46" spans="1:7" x14ac:dyDescent="0.25">
      <c r="A46" s="10">
        <v>201202</v>
      </c>
      <c r="B46" s="15">
        <v>29</v>
      </c>
      <c r="C46" s="16">
        <v>1</v>
      </c>
      <c r="D46" s="6">
        <v>2.5390483401715755</v>
      </c>
      <c r="E46" s="40">
        <v>7.4643103987909853E-2</v>
      </c>
      <c r="F46" s="21"/>
    </row>
    <row r="47" spans="1:7" x14ac:dyDescent="0.25">
      <c r="A47" s="10">
        <v>201203</v>
      </c>
      <c r="B47" s="15">
        <v>31</v>
      </c>
      <c r="C47" s="16">
        <v>2</v>
      </c>
      <c r="D47" s="6">
        <v>3.4058015793561935</v>
      </c>
      <c r="E47" s="40">
        <v>0.16006114659830928</v>
      </c>
      <c r="F47" s="21"/>
    </row>
    <row r="48" spans="1:7" x14ac:dyDescent="0.25">
      <c r="A48" s="10">
        <v>201204</v>
      </c>
      <c r="B48" s="15">
        <v>30</v>
      </c>
      <c r="C48" s="16">
        <v>2</v>
      </c>
      <c r="D48" s="6">
        <v>2.208506852388382</v>
      </c>
      <c r="E48" s="40">
        <v>0.17995678447186947</v>
      </c>
      <c r="F48" s="21"/>
    </row>
    <row r="49" spans="1:7" x14ac:dyDescent="0.25">
      <c r="A49" s="10">
        <v>201205</v>
      </c>
      <c r="B49" s="15">
        <v>31</v>
      </c>
      <c r="C49" s="16">
        <v>2</v>
      </c>
      <c r="D49" s="6">
        <v>3.5049639828503132</v>
      </c>
      <c r="E49" s="40">
        <v>0.4774199117673561</v>
      </c>
      <c r="F49" s="21"/>
    </row>
    <row r="50" spans="1:7" x14ac:dyDescent="0.25">
      <c r="A50" s="10">
        <v>201206</v>
      </c>
      <c r="B50" s="15">
        <v>30</v>
      </c>
      <c r="C50" s="16">
        <v>2</v>
      </c>
      <c r="D50" s="6">
        <v>0.97105744108557701</v>
      </c>
      <c r="E50" s="45">
        <v>4.6609188138972968E-2</v>
      </c>
      <c r="F50" s="21"/>
    </row>
    <row r="51" spans="1:7" x14ac:dyDescent="0.25">
      <c r="A51" s="10">
        <v>201207</v>
      </c>
      <c r="B51" s="15">
        <v>31</v>
      </c>
      <c r="C51" s="16">
        <v>3</v>
      </c>
      <c r="D51" s="6">
        <v>0.63488450180739164</v>
      </c>
      <c r="E51" s="45">
        <v>4.9527236493304372E-2</v>
      </c>
      <c r="F51" s="21"/>
    </row>
    <row r="52" spans="1:7" x14ac:dyDescent="0.25">
      <c r="A52" s="10">
        <v>201208</v>
      </c>
      <c r="B52" s="15">
        <v>31</v>
      </c>
      <c r="C52" s="16">
        <v>2</v>
      </c>
      <c r="D52" s="6">
        <v>0.87262953631579876</v>
      </c>
      <c r="E52" s="45">
        <v>7.8647058224305511E-2</v>
      </c>
      <c r="F52" s="21"/>
    </row>
    <row r="53" spans="1:7" x14ac:dyDescent="0.25">
      <c r="A53" s="10">
        <v>201209</v>
      </c>
      <c r="B53" s="15">
        <v>30</v>
      </c>
      <c r="C53" s="16">
        <v>2</v>
      </c>
      <c r="D53" s="6">
        <v>0.76808048505336046</v>
      </c>
      <c r="E53" s="45">
        <v>8.1449567864183336E-2</v>
      </c>
      <c r="F53" s="21"/>
    </row>
    <row r="54" spans="1:7" x14ac:dyDescent="0.25">
      <c r="A54" s="10">
        <v>201210</v>
      </c>
      <c r="B54" s="15">
        <v>31</v>
      </c>
      <c r="C54" s="16">
        <v>2</v>
      </c>
      <c r="D54" s="6">
        <v>1.4179005734622478</v>
      </c>
      <c r="E54" s="40">
        <v>0.16175977501552552</v>
      </c>
      <c r="F54" s="21"/>
    </row>
    <row r="55" spans="1:7" x14ac:dyDescent="0.25">
      <c r="A55" s="10">
        <v>201211</v>
      </c>
      <c r="B55" s="15">
        <v>30</v>
      </c>
      <c r="C55" s="16">
        <v>3</v>
      </c>
      <c r="D55" s="6">
        <v>0.89221717417240143</v>
      </c>
      <c r="E55" s="40">
        <v>4.1396286629606038E-2</v>
      </c>
      <c r="F55" s="21"/>
    </row>
    <row r="56" spans="1:7" x14ac:dyDescent="0.25">
      <c r="A56" s="11">
        <v>201212</v>
      </c>
      <c r="B56" s="17">
        <v>31</v>
      </c>
      <c r="C56" s="18">
        <v>3</v>
      </c>
      <c r="D56" s="22">
        <v>4.0683536492288113</v>
      </c>
      <c r="E56" s="46">
        <v>0.29897488211281598</v>
      </c>
      <c r="F56" s="23"/>
    </row>
    <row r="59" spans="1:7" ht="15.75" x14ac:dyDescent="0.25">
      <c r="A59" s="1" t="s">
        <v>0</v>
      </c>
      <c r="B59" s="2"/>
      <c r="C59" s="3" t="s">
        <v>13</v>
      </c>
      <c r="D59" s="4"/>
      <c r="E59" s="39"/>
      <c r="F59" s="4"/>
      <c r="G59" t="s">
        <v>14</v>
      </c>
    </row>
    <row r="60" spans="1:7" x14ac:dyDescent="0.25">
      <c r="B60" s="5"/>
      <c r="C60" s="5"/>
      <c r="D60" s="6" t="s">
        <v>2</v>
      </c>
      <c r="E60" s="40" t="s">
        <v>3</v>
      </c>
      <c r="F60" s="6"/>
    </row>
    <row r="61" spans="1:7" x14ac:dyDescent="0.25">
      <c r="A61" s="7"/>
      <c r="B61" s="7" t="s">
        <v>4</v>
      </c>
      <c r="C61" s="8"/>
      <c r="D61" s="8"/>
      <c r="E61" s="41"/>
      <c r="F61" s="9"/>
    </row>
    <row r="62" spans="1:7" x14ac:dyDescent="0.25">
      <c r="A62" s="36" t="s">
        <v>29</v>
      </c>
      <c r="B62" s="36" t="s">
        <v>30</v>
      </c>
      <c r="C62" s="35" t="s">
        <v>27</v>
      </c>
      <c r="D62" s="35" t="s">
        <v>31</v>
      </c>
      <c r="E62" s="42" t="s">
        <v>32</v>
      </c>
      <c r="F62" s="37"/>
    </row>
    <row r="63" spans="1:7" x14ac:dyDescent="0.25">
      <c r="A63" s="7">
        <v>201201</v>
      </c>
      <c r="B63" s="13">
        <v>31</v>
      </c>
      <c r="C63" s="14">
        <v>3</v>
      </c>
      <c r="D63" s="19">
        <v>19.171406447887421</v>
      </c>
      <c r="E63" s="43">
        <v>1.1641863817349076</v>
      </c>
      <c r="F63" s="20"/>
    </row>
    <row r="64" spans="1:7" x14ac:dyDescent="0.25">
      <c r="A64" s="10">
        <v>201202</v>
      </c>
      <c r="B64" s="15">
        <v>29</v>
      </c>
      <c r="C64" s="16">
        <v>1</v>
      </c>
      <c r="D64" s="6">
        <v>14.117794245481491</v>
      </c>
      <c r="E64" s="40">
        <v>0.34626689646393061</v>
      </c>
      <c r="F64" s="21"/>
    </row>
    <row r="65" spans="1:7" x14ac:dyDescent="0.25">
      <c r="A65" s="10">
        <v>201203</v>
      </c>
      <c r="B65" s="15">
        <v>31</v>
      </c>
      <c r="C65" s="16">
        <v>1</v>
      </c>
      <c r="D65" s="6">
        <v>13.784804254770279</v>
      </c>
      <c r="E65" s="40">
        <v>0.3949519470334053</v>
      </c>
      <c r="F65" s="21"/>
    </row>
    <row r="66" spans="1:7" x14ac:dyDescent="0.25">
      <c r="A66" s="10">
        <v>201204</v>
      </c>
      <c r="B66" s="15">
        <v>30</v>
      </c>
      <c r="C66" s="16">
        <v>2</v>
      </c>
      <c r="D66" s="6">
        <v>8.8291303962469101</v>
      </c>
      <c r="E66" s="40">
        <v>0.30789234442636371</v>
      </c>
      <c r="F66" s="21"/>
    </row>
    <row r="67" spans="1:7" x14ac:dyDescent="0.25">
      <c r="A67" s="10">
        <v>201205</v>
      </c>
      <c r="B67" s="15">
        <v>31</v>
      </c>
      <c r="C67" s="16">
        <v>2</v>
      </c>
      <c r="D67" s="6">
        <v>10.391244947910309</v>
      </c>
      <c r="E67" s="40">
        <v>0.63296397216618061</v>
      </c>
      <c r="F67" s="21"/>
    </row>
    <row r="68" spans="1:7" x14ac:dyDescent="0.25">
      <c r="A68" s="10">
        <v>201206</v>
      </c>
      <c r="B68" s="15">
        <v>30</v>
      </c>
      <c r="C68" s="16">
        <v>2</v>
      </c>
      <c r="D68" s="6">
        <v>4.517400398850441</v>
      </c>
      <c r="E68" s="45">
        <v>0.1766926902346313</v>
      </c>
      <c r="F68" s="21"/>
    </row>
    <row r="69" spans="1:7" x14ac:dyDescent="0.25">
      <c r="A69" s="10">
        <v>201207</v>
      </c>
      <c r="B69" s="15">
        <v>31</v>
      </c>
      <c r="C69" s="16">
        <v>3</v>
      </c>
      <c r="D69" s="6">
        <v>3.714306965470314</v>
      </c>
      <c r="E69" s="45">
        <v>0.19613789301365614</v>
      </c>
      <c r="F69" s="21"/>
    </row>
    <row r="70" spans="1:7" x14ac:dyDescent="0.25">
      <c r="A70" s="10">
        <v>201208</v>
      </c>
      <c r="B70" s="15">
        <v>31</v>
      </c>
      <c r="C70" s="16">
        <v>2</v>
      </c>
      <c r="D70" s="6">
        <v>3.3323479294776917</v>
      </c>
      <c r="E70" s="45">
        <v>0.22659402992576361</v>
      </c>
      <c r="F70" s="21"/>
    </row>
    <row r="71" spans="1:7" x14ac:dyDescent="0.25">
      <c r="A71" s="10">
        <v>201209</v>
      </c>
      <c r="B71" s="15">
        <v>30</v>
      </c>
      <c r="C71" s="16">
        <v>2</v>
      </c>
      <c r="D71" s="6">
        <v>3.2025797516107559</v>
      </c>
      <c r="E71" s="45">
        <v>0.16767488629557192</v>
      </c>
      <c r="F71" s="21"/>
    </row>
    <row r="72" spans="1:7" x14ac:dyDescent="0.25">
      <c r="A72" s="10">
        <v>201210</v>
      </c>
      <c r="B72" s="15">
        <v>31</v>
      </c>
      <c r="C72" s="16">
        <v>2</v>
      </c>
      <c r="D72" s="6">
        <v>3.910183385014534</v>
      </c>
      <c r="E72" s="40">
        <v>0.17423565383069217</v>
      </c>
      <c r="F72" s="21"/>
    </row>
    <row r="73" spans="1:7" x14ac:dyDescent="0.25">
      <c r="A73" s="10">
        <v>201211</v>
      </c>
      <c r="B73" s="15">
        <v>30</v>
      </c>
      <c r="C73" s="16">
        <v>3</v>
      </c>
      <c r="D73" s="6">
        <v>4.0203638970851898</v>
      </c>
      <c r="E73" s="40">
        <v>0.14360054512508214</v>
      </c>
      <c r="F73" s="21"/>
    </row>
    <row r="74" spans="1:7" x14ac:dyDescent="0.25">
      <c r="A74" s="11">
        <v>201212</v>
      </c>
      <c r="B74" s="17">
        <v>31</v>
      </c>
      <c r="C74" s="18">
        <v>3</v>
      </c>
      <c r="D74" s="22">
        <v>8.5622488334774971</v>
      </c>
      <c r="E74" s="46">
        <v>0.8245717897079885</v>
      </c>
      <c r="F74" s="23"/>
    </row>
    <row r="77" spans="1:7" ht="15.75" x14ac:dyDescent="0.25">
      <c r="A77" s="1" t="s">
        <v>0</v>
      </c>
      <c r="B77" s="2"/>
      <c r="C77" s="3" t="s">
        <v>15</v>
      </c>
      <c r="D77" s="4"/>
      <c r="E77" s="39"/>
      <c r="F77" s="4"/>
      <c r="G77" t="s">
        <v>16</v>
      </c>
    </row>
    <row r="78" spans="1:7" x14ac:dyDescent="0.25">
      <c r="B78" s="5"/>
      <c r="C78" s="5"/>
      <c r="D78" s="6" t="s">
        <v>2</v>
      </c>
      <c r="E78" s="40" t="s">
        <v>3</v>
      </c>
      <c r="F78" s="6"/>
    </row>
    <row r="79" spans="1:7" x14ac:dyDescent="0.25">
      <c r="A79" s="7"/>
      <c r="B79" s="7" t="s">
        <v>4</v>
      </c>
      <c r="C79" s="8"/>
      <c r="D79" s="8"/>
      <c r="E79" s="41"/>
      <c r="F79" s="9"/>
    </row>
    <row r="80" spans="1:7" x14ac:dyDescent="0.25">
      <c r="A80" s="36" t="s">
        <v>5</v>
      </c>
      <c r="B80" s="36" t="s">
        <v>26</v>
      </c>
      <c r="C80" s="35" t="s">
        <v>27</v>
      </c>
      <c r="D80" s="35" t="s">
        <v>6</v>
      </c>
      <c r="E80" s="42" t="s">
        <v>7</v>
      </c>
      <c r="F80" s="37"/>
    </row>
    <row r="81" spans="1:7" x14ac:dyDescent="0.25">
      <c r="A81" s="7">
        <v>201201</v>
      </c>
      <c r="B81" s="13">
        <v>31</v>
      </c>
      <c r="C81" s="14">
        <v>2</v>
      </c>
      <c r="D81" s="19">
        <v>6.5385885536670685E-2</v>
      </c>
      <c r="E81" s="43">
        <v>2.1348956543079112E-2</v>
      </c>
      <c r="F81" s="20"/>
    </row>
    <row r="82" spans="1:7" x14ac:dyDescent="0.25">
      <c r="A82" s="10">
        <v>201202</v>
      </c>
      <c r="B82" s="15">
        <v>29</v>
      </c>
      <c r="C82" s="16">
        <v>1</v>
      </c>
      <c r="D82" s="6">
        <v>3.9582566823810339E-2</v>
      </c>
      <c r="E82" s="40">
        <v>2.5826311684795655E-3</v>
      </c>
      <c r="F82" s="21"/>
    </row>
    <row r="83" spans="1:7" x14ac:dyDescent="0.25">
      <c r="A83" s="10">
        <v>201203</v>
      </c>
      <c r="B83" s="15">
        <v>31</v>
      </c>
      <c r="C83" s="16">
        <v>1</v>
      </c>
      <c r="D83" s="6">
        <v>6.2011219328269362E-2</v>
      </c>
      <c r="E83" s="40">
        <v>7.4842260510195047E-3</v>
      </c>
      <c r="F83" s="21"/>
    </row>
    <row r="84" spans="1:7" x14ac:dyDescent="0.25">
      <c r="A84" s="10">
        <v>201204</v>
      </c>
      <c r="B84" s="15">
        <v>30</v>
      </c>
      <c r="C84" s="16">
        <v>2</v>
      </c>
      <c r="D84" s="6">
        <v>5.7113177608698606E-2</v>
      </c>
      <c r="E84" s="40">
        <v>4.2404534033266827E-3</v>
      </c>
      <c r="F84" s="21"/>
    </row>
    <row r="85" spans="1:7" x14ac:dyDescent="0.25">
      <c r="A85" s="10">
        <v>201205</v>
      </c>
      <c r="B85" s="15">
        <v>31</v>
      </c>
      <c r="C85" s="16">
        <v>1</v>
      </c>
      <c r="D85" s="6">
        <v>5.0074540544301271E-2</v>
      </c>
      <c r="E85" s="40">
        <v>2.0324637735029683E-3</v>
      </c>
      <c r="F85" s="21"/>
    </row>
    <row r="86" spans="1:7" x14ac:dyDescent="0.25">
      <c r="A86" s="10">
        <v>201206</v>
      </c>
      <c r="B86" s="15">
        <v>30</v>
      </c>
      <c r="C86" s="16">
        <v>2</v>
      </c>
      <c r="D86" s="6">
        <v>5.4305047960951924E-2</v>
      </c>
      <c r="E86" s="45">
        <v>4.1013403933902737E-3</v>
      </c>
      <c r="F86" s="21"/>
    </row>
    <row r="87" spans="1:7" x14ac:dyDescent="0.25">
      <c r="A87" s="10">
        <v>201207</v>
      </c>
      <c r="B87" s="15">
        <v>31</v>
      </c>
      <c r="C87" s="16">
        <v>3</v>
      </c>
      <c r="D87" s="6">
        <v>4.7689604689367115E-2</v>
      </c>
      <c r="E87" s="45">
        <v>1.8122705441783182E-3</v>
      </c>
      <c r="F87" s="21"/>
    </row>
    <row r="88" spans="1:7" x14ac:dyDescent="0.25">
      <c r="A88" s="10">
        <v>201208</v>
      </c>
      <c r="B88" s="15">
        <v>31</v>
      </c>
      <c r="C88" s="16">
        <v>2</v>
      </c>
      <c r="D88" s="6">
        <v>3.9174031116999686E-2</v>
      </c>
      <c r="E88" s="45">
        <v>2.3439853212039452E-3</v>
      </c>
      <c r="F88" s="21"/>
    </row>
    <row r="89" spans="1:7" x14ac:dyDescent="0.25">
      <c r="A89" s="10">
        <v>201209</v>
      </c>
      <c r="B89" s="15">
        <v>30</v>
      </c>
      <c r="C89" s="16">
        <v>2</v>
      </c>
      <c r="D89" s="6">
        <v>4.0382748702540994E-2</v>
      </c>
      <c r="E89" s="45">
        <v>1.6216634190641344E-2</v>
      </c>
      <c r="F89" s="21"/>
    </row>
    <row r="90" spans="1:7" x14ac:dyDescent="0.25">
      <c r="A90" s="10">
        <v>201210</v>
      </c>
      <c r="B90" s="15">
        <v>31</v>
      </c>
      <c r="C90" s="16">
        <v>2</v>
      </c>
      <c r="D90" s="6">
        <v>6.0294076916761696E-2</v>
      </c>
      <c r="E90" s="40">
        <v>1.3951349843409844E-2</v>
      </c>
      <c r="F90" s="21"/>
    </row>
    <row r="91" spans="1:7" x14ac:dyDescent="0.25">
      <c r="A91" s="10">
        <v>201211</v>
      </c>
      <c r="B91" s="15">
        <v>30</v>
      </c>
      <c r="C91" s="16">
        <v>3</v>
      </c>
      <c r="D91" s="6">
        <v>5.1919945981353521E-2</v>
      </c>
      <c r="E91" s="40">
        <v>2.0039603376062587E-2</v>
      </c>
      <c r="F91" s="21"/>
    </row>
    <row r="92" spans="1:7" x14ac:dyDescent="0.25">
      <c r="A92" s="11">
        <v>201212</v>
      </c>
      <c r="B92" s="17">
        <v>31</v>
      </c>
      <c r="C92" s="18">
        <v>3</v>
      </c>
      <c r="D92" s="22">
        <v>6.8355368915945292E-2</v>
      </c>
      <c r="E92" s="46">
        <v>1.7432092281524092E-2</v>
      </c>
      <c r="F92" s="23"/>
    </row>
    <row r="95" spans="1:7" ht="15.75" x14ac:dyDescent="0.25">
      <c r="A95" s="1" t="s">
        <v>0</v>
      </c>
      <c r="B95" s="2"/>
      <c r="C95" s="3" t="s">
        <v>17</v>
      </c>
      <c r="D95" s="4"/>
      <c r="E95" s="39"/>
      <c r="F95" s="4"/>
      <c r="G95" t="s">
        <v>18</v>
      </c>
    </row>
    <row r="96" spans="1:7" x14ac:dyDescent="0.25">
      <c r="B96" s="5"/>
      <c r="C96" s="5"/>
      <c r="D96" s="6" t="s">
        <v>2</v>
      </c>
      <c r="E96" s="40" t="s">
        <v>3</v>
      </c>
      <c r="F96" s="6"/>
    </row>
    <row r="97" spans="1:6" x14ac:dyDescent="0.25">
      <c r="A97" s="7"/>
      <c r="B97" s="7" t="s">
        <v>4</v>
      </c>
      <c r="C97" s="8"/>
      <c r="D97" s="8"/>
      <c r="E97" s="41"/>
      <c r="F97" s="9"/>
    </row>
    <row r="98" spans="1:6" x14ac:dyDescent="0.25">
      <c r="A98" s="36" t="s">
        <v>5</v>
      </c>
      <c r="B98" s="36" t="s">
        <v>26</v>
      </c>
      <c r="C98" s="35" t="s">
        <v>27</v>
      </c>
      <c r="D98" s="35" t="s">
        <v>6</v>
      </c>
      <c r="E98" s="42" t="s">
        <v>7</v>
      </c>
      <c r="F98" s="37"/>
    </row>
    <row r="99" spans="1:6" x14ac:dyDescent="0.25">
      <c r="A99" s="7">
        <v>201201</v>
      </c>
      <c r="B99" s="13">
        <v>31</v>
      </c>
      <c r="C99" s="14"/>
      <c r="D99" s="19">
        <v>3.0029455083422363E-2</v>
      </c>
      <c r="E99" s="43">
        <v>3.1592515733791515E-3</v>
      </c>
      <c r="F99" s="20"/>
    </row>
    <row r="100" spans="1:6" x14ac:dyDescent="0.25">
      <c r="A100" s="10">
        <v>201202</v>
      </c>
      <c r="B100" s="15">
        <v>29</v>
      </c>
      <c r="C100" s="16"/>
      <c r="D100" s="6">
        <v>2.7038491680286825E-2</v>
      </c>
      <c r="E100" s="40">
        <v>2.883391483919695E-3</v>
      </c>
      <c r="F100" s="21"/>
    </row>
    <row r="101" spans="1:6" x14ac:dyDescent="0.25">
      <c r="A101" s="10">
        <v>201203</v>
      </c>
      <c r="B101" s="15">
        <v>31</v>
      </c>
      <c r="C101" s="16">
        <v>1</v>
      </c>
      <c r="D101" s="6">
        <v>3.1262856442481279E-2</v>
      </c>
      <c r="E101" s="40">
        <v>3.1811589797143824E-3</v>
      </c>
      <c r="F101" s="21"/>
    </row>
    <row r="102" spans="1:6" x14ac:dyDescent="0.25">
      <c r="A102" s="10">
        <v>201204</v>
      </c>
      <c r="B102" s="15">
        <v>30</v>
      </c>
      <c r="C102" s="16"/>
      <c r="D102" s="6">
        <v>2.6701598195359111E-2</v>
      </c>
      <c r="E102" s="40">
        <v>2.7361131724319421E-3</v>
      </c>
      <c r="F102" s="21"/>
    </row>
    <row r="103" spans="1:6" x14ac:dyDescent="0.25">
      <c r="A103" s="10">
        <v>201205</v>
      </c>
      <c r="B103" s="15">
        <v>31</v>
      </c>
      <c r="C103" s="16"/>
      <c r="D103" s="6">
        <v>3.2111951906699687E-2</v>
      </c>
      <c r="E103" s="40">
        <v>3.2583941574557684E-3</v>
      </c>
      <c r="F103" s="21"/>
    </row>
    <row r="104" spans="1:6" x14ac:dyDescent="0.25">
      <c r="A104" s="10">
        <v>201206</v>
      </c>
      <c r="B104" s="15">
        <v>30</v>
      </c>
      <c r="C104" s="16"/>
      <c r="D104" s="6">
        <v>3.1131034251302481E-2</v>
      </c>
      <c r="E104" s="45">
        <v>3.2914015973801725E-3</v>
      </c>
      <c r="F104" s="21"/>
    </row>
    <row r="105" spans="1:6" x14ac:dyDescent="0.25">
      <c r="A105" s="10">
        <v>201207</v>
      </c>
      <c r="B105" s="15">
        <v>31</v>
      </c>
      <c r="C105" s="16"/>
      <c r="D105" s="6">
        <v>2.7956017409451306E-2</v>
      </c>
      <c r="E105" s="45">
        <v>3.3130985466414131E-3</v>
      </c>
      <c r="F105" s="21"/>
    </row>
    <row r="106" spans="1:6" x14ac:dyDescent="0.25">
      <c r="A106" s="10">
        <v>201208</v>
      </c>
      <c r="B106" s="15">
        <v>31</v>
      </c>
      <c r="C106" s="16">
        <v>1</v>
      </c>
      <c r="D106" s="6">
        <v>3.0006636050529778E-2</v>
      </c>
      <c r="E106" s="45">
        <v>3.5306306963320822E-3</v>
      </c>
      <c r="F106" s="21"/>
    </row>
    <row r="107" spans="1:6" x14ac:dyDescent="0.25">
      <c r="A107" s="10">
        <v>201209</v>
      </c>
      <c r="B107" s="15">
        <v>30</v>
      </c>
      <c r="C107" s="16">
        <v>2</v>
      </c>
      <c r="D107" s="6">
        <v>2.6517419551964849E-2</v>
      </c>
      <c r="E107" s="45">
        <v>3.0451996062765829E-3</v>
      </c>
      <c r="F107" s="21"/>
    </row>
    <row r="108" spans="1:6" x14ac:dyDescent="0.25">
      <c r="A108" s="10">
        <v>201210</v>
      </c>
      <c r="B108" s="15">
        <v>31</v>
      </c>
      <c r="C108" s="16">
        <v>2</v>
      </c>
      <c r="D108" s="6">
        <v>2.6126320764888078E-2</v>
      </c>
      <c r="E108" s="40">
        <v>3.4185777258244343E-3</v>
      </c>
      <c r="F108" s="21"/>
    </row>
    <row r="109" spans="1:6" x14ac:dyDescent="0.25">
      <c r="A109" s="10">
        <v>201211</v>
      </c>
      <c r="B109" s="15">
        <v>30</v>
      </c>
      <c r="C109" s="16">
        <v>3</v>
      </c>
      <c r="D109" s="6">
        <v>2.1806700620800257E-2</v>
      </c>
      <c r="E109" s="40">
        <v>2.3351724230451509E-3</v>
      </c>
      <c r="F109" s="21"/>
    </row>
    <row r="110" spans="1:6" x14ac:dyDescent="0.25">
      <c r="A110" s="11">
        <v>201212</v>
      </c>
      <c r="B110" s="17">
        <v>31</v>
      </c>
      <c r="C110" s="18">
        <v>2</v>
      </c>
      <c r="D110" s="22">
        <v>2.4912112799938768E-2</v>
      </c>
      <c r="E110" s="46">
        <v>3.1620058580301702E-3</v>
      </c>
      <c r="F110" s="23"/>
    </row>
    <row r="113" spans="1:7" ht="15.75" x14ac:dyDescent="0.25">
      <c r="A113" s="1" t="s">
        <v>0</v>
      </c>
      <c r="B113" s="2"/>
      <c r="C113" s="3" t="s">
        <v>19</v>
      </c>
      <c r="D113" s="4"/>
      <c r="E113" s="39"/>
      <c r="F113" s="4"/>
      <c r="G113" t="s">
        <v>20</v>
      </c>
    </row>
    <row r="114" spans="1:7" x14ac:dyDescent="0.25">
      <c r="B114" s="5"/>
      <c r="C114" s="5"/>
      <c r="D114" s="6" t="s">
        <v>2</v>
      </c>
      <c r="E114" s="40" t="s">
        <v>3</v>
      </c>
      <c r="F114" s="6"/>
    </row>
    <row r="115" spans="1:7" x14ac:dyDescent="0.25">
      <c r="A115" s="7"/>
      <c r="B115" s="7" t="s">
        <v>4</v>
      </c>
      <c r="C115" s="8"/>
      <c r="D115" s="8"/>
      <c r="E115" s="41"/>
      <c r="F115" s="9"/>
    </row>
    <row r="116" spans="1:7" x14ac:dyDescent="0.25">
      <c r="A116" s="36" t="s">
        <v>5</v>
      </c>
      <c r="B116" s="36" t="s">
        <v>26</v>
      </c>
      <c r="C116" s="35" t="s">
        <v>27</v>
      </c>
      <c r="D116" s="35" t="s">
        <v>6</v>
      </c>
      <c r="E116" s="42" t="s">
        <v>7</v>
      </c>
      <c r="F116" s="37"/>
    </row>
    <row r="117" spans="1:7" x14ac:dyDescent="0.25">
      <c r="A117" s="7">
        <v>201201</v>
      </c>
      <c r="B117" s="13">
        <v>31</v>
      </c>
      <c r="C117" s="14">
        <v>31</v>
      </c>
      <c r="D117" s="19">
        <v>7.8907599151134491</v>
      </c>
      <c r="E117" s="43">
        <v>0.53301180060952902</v>
      </c>
      <c r="F117" s="20"/>
    </row>
    <row r="118" spans="1:7" x14ac:dyDescent="0.25">
      <c r="A118" s="10">
        <v>201202</v>
      </c>
      <c r="B118" s="15">
        <v>29</v>
      </c>
      <c r="C118" s="16">
        <v>29</v>
      </c>
      <c r="D118" s="6">
        <v>6.780213937163353</v>
      </c>
      <c r="E118" s="40">
        <v>0.65348946116864681</v>
      </c>
      <c r="F118" s="21"/>
    </row>
    <row r="119" spans="1:7" x14ac:dyDescent="0.25">
      <c r="A119" s="10">
        <v>201203</v>
      </c>
      <c r="B119" s="15">
        <v>31</v>
      </c>
      <c r="C119" s="16">
        <v>31</v>
      </c>
      <c r="D119" s="6">
        <v>7.2304359376430511</v>
      </c>
      <c r="E119" s="40">
        <v>0.7591983899474144</v>
      </c>
      <c r="F119" s="21"/>
    </row>
    <row r="120" spans="1:7" x14ac:dyDescent="0.25">
      <c r="A120" s="10">
        <v>201204</v>
      </c>
      <c r="B120" s="15">
        <v>30</v>
      </c>
      <c r="C120" s="16">
        <v>30</v>
      </c>
      <c r="D120" s="6">
        <v>6.1347031444311142</v>
      </c>
      <c r="E120" s="40">
        <v>0.84289385192096233</v>
      </c>
      <c r="F120" s="21"/>
    </row>
    <row r="121" spans="1:7" x14ac:dyDescent="0.25">
      <c r="A121" s="10">
        <v>201205</v>
      </c>
      <c r="B121" s="15">
        <v>31</v>
      </c>
      <c r="C121" s="16">
        <v>31</v>
      </c>
      <c r="D121" s="6">
        <v>6.7523015290498734</v>
      </c>
      <c r="E121" s="40">
        <v>0.80907946266233921</v>
      </c>
      <c r="F121" s="21"/>
    </row>
    <row r="122" spans="1:7" x14ac:dyDescent="0.25">
      <c r="A122" s="10">
        <v>201206</v>
      </c>
      <c r="B122" s="15">
        <v>30</v>
      </c>
      <c r="C122" s="16">
        <v>30</v>
      </c>
      <c r="D122" s="6">
        <v>5.3565350323915482</v>
      </c>
      <c r="E122" s="45">
        <v>0.66011768858879805</v>
      </c>
      <c r="F122" s="21"/>
    </row>
    <row r="123" spans="1:7" x14ac:dyDescent="0.25">
      <c r="A123" s="10">
        <v>201207</v>
      </c>
      <c r="B123" s="15">
        <v>31</v>
      </c>
      <c r="C123" s="16">
        <v>31</v>
      </c>
      <c r="D123" s="6">
        <v>5.4192889332771301</v>
      </c>
      <c r="E123" s="45">
        <v>0.48446069285273552</v>
      </c>
      <c r="F123" s="21"/>
    </row>
    <row r="124" spans="1:7" x14ac:dyDescent="0.25">
      <c r="A124" s="10">
        <v>201208</v>
      </c>
      <c r="B124" s="15">
        <v>31</v>
      </c>
      <c r="C124" s="16">
        <v>31</v>
      </c>
      <c r="D124" s="6">
        <v>5.9393653571605682</v>
      </c>
      <c r="E124" s="45">
        <v>0.48236977029591799</v>
      </c>
      <c r="F124" s="21"/>
    </row>
    <row r="125" spans="1:7" x14ac:dyDescent="0.25">
      <c r="A125" s="10">
        <v>201209</v>
      </c>
      <c r="B125" s="15">
        <v>30</v>
      </c>
      <c r="C125" s="16">
        <v>30</v>
      </c>
      <c r="D125" s="6">
        <v>5.6158264875411987</v>
      </c>
      <c r="E125" s="45">
        <v>0.36232589371502399</v>
      </c>
      <c r="F125" s="21"/>
    </row>
    <row r="126" spans="1:7" x14ac:dyDescent="0.25">
      <c r="A126" s="10">
        <v>201210</v>
      </c>
      <c r="B126" s="15">
        <v>31</v>
      </c>
      <c r="C126" s="16">
        <v>31</v>
      </c>
      <c r="D126" s="6">
        <v>6.3390756994485855</v>
      </c>
      <c r="E126" s="40">
        <v>0.4168991525657475</v>
      </c>
      <c r="F126" s="21"/>
    </row>
    <row r="127" spans="1:7" x14ac:dyDescent="0.25">
      <c r="A127" s="10">
        <v>201211</v>
      </c>
      <c r="B127" s="15">
        <v>30</v>
      </c>
      <c r="C127" s="16">
        <v>30</v>
      </c>
      <c r="D127" s="6">
        <v>5.2268402986228466</v>
      </c>
      <c r="E127" s="40">
        <v>0.35363792791031301</v>
      </c>
      <c r="F127" s="21"/>
    </row>
    <row r="128" spans="1:7" x14ac:dyDescent="0.25">
      <c r="A128" s="11">
        <v>201212</v>
      </c>
      <c r="B128" s="17">
        <v>31</v>
      </c>
      <c r="C128" s="18">
        <v>31</v>
      </c>
      <c r="D128" s="22">
        <v>7.388997957110405</v>
      </c>
      <c r="E128" s="46">
        <v>0.44487361330538988</v>
      </c>
      <c r="F128" s="23"/>
    </row>
    <row r="131" spans="1:7" ht="15.75" x14ac:dyDescent="0.25">
      <c r="A131" s="1" t="s">
        <v>0</v>
      </c>
      <c r="B131" s="2"/>
      <c r="C131" s="3" t="s">
        <v>21</v>
      </c>
      <c r="D131" s="4"/>
      <c r="E131" s="39"/>
      <c r="F131" s="4"/>
      <c r="G131" t="s">
        <v>22</v>
      </c>
    </row>
    <row r="132" spans="1:7" x14ac:dyDescent="0.25">
      <c r="B132" s="5"/>
      <c r="C132" s="5"/>
      <c r="D132" s="6" t="s">
        <v>2</v>
      </c>
      <c r="E132" s="40" t="s">
        <v>3</v>
      </c>
      <c r="F132" s="6"/>
    </row>
    <row r="133" spans="1:7" x14ac:dyDescent="0.25">
      <c r="A133" s="7"/>
      <c r="B133" s="7" t="s">
        <v>4</v>
      </c>
      <c r="C133" s="8"/>
      <c r="D133" s="8"/>
      <c r="E133" s="41"/>
      <c r="F133" s="9"/>
    </row>
    <row r="134" spans="1:7" x14ac:dyDescent="0.25">
      <c r="A134" s="36" t="s">
        <v>5</v>
      </c>
      <c r="B134" s="36" t="s">
        <v>26</v>
      </c>
      <c r="C134" s="35" t="s">
        <v>27</v>
      </c>
      <c r="D134" s="35" t="s">
        <v>6</v>
      </c>
      <c r="E134" s="42" t="s">
        <v>7</v>
      </c>
      <c r="F134" s="37"/>
    </row>
    <row r="135" spans="1:7" x14ac:dyDescent="0.25">
      <c r="A135" s="7">
        <v>201201</v>
      </c>
      <c r="B135" s="13">
        <v>31</v>
      </c>
      <c r="C135" s="14">
        <v>4</v>
      </c>
      <c r="D135" s="19">
        <v>0.32246158691123128</v>
      </c>
      <c r="E135" s="43">
        <v>0.4823490334674716</v>
      </c>
      <c r="F135" s="20"/>
    </row>
    <row r="136" spans="1:7" x14ac:dyDescent="0.25">
      <c r="A136" s="10">
        <v>201202</v>
      </c>
      <c r="B136" s="15">
        <v>29</v>
      </c>
      <c r="C136" s="16"/>
      <c r="D136" s="6">
        <v>0</v>
      </c>
      <c r="E136" s="40">
        <v>0</v>
      </c>
      <c r="F136" s="21"/>
    </row>
    <row r="137" spans="1:7" x14ac:dyDescent="0.25">
      <c r="A137" s="10">
        <v>201203</v>
      </c>
      <c r="B137" s="15">
        <v>31</v>
      </c>
      <c r="C137" s="16">
        <v>2</v>
      </c>
      <c r="D137" s="6">
        <v>2.3309295764192939E-2</v>
      </c>
      <c r="E137" s="40">
        <v>3.4866838483139873E-2</v>
      </c>
      <c r="F137" s="21"/>
    </row>
    <row r="138" spans="1:7" x14ac:dyDescent="0.25">
      <c r="A138" s="10">
        <v>201204</v>
      </c>
      <c r="B138" s="15">
        <v>30</v>
      </c>
      <c r="C138" s="16">
        <v>2</v>
      </c>
      <c r="D138" s="6">
        <v>3.8832504040328786E-2</v>
      </c>
      <c r="E138" s="40">
        <v>5.8086982578970492E-2</v>
      </c>
      <c r="F138" s="21"/>
    </row>
    <row r="139" spans="1:7" x14ac:dyDescent="0.25">
      <c r="A139" s="10">
        <v>201205</v>
      </c>
      <c r="B139" s="15">
        <v>31</v>
      </c>
      <c r="C139" s="16">
        <v>4</v>
      </c>
      <c r="D139" s="6">
        <v>0.11615472997073084</v>
      </c>
      <c r="E139" s="40">
        <v>0.1737482042517513</v>
      </c>
      <c r="F139" s="21"/>
    </row>
    <row r="140" spans="1:7" x14ac:dyDescent="0.25">
      <c r="A140" s="10">
        <v>201206</v>
      </c>
      <c r="B140" s="15">
        <v>30</v>
      </c>
      <c r="C140" s="16"/>
      <c r="D140" s="6">
        <v>7.3453661752864718E-4</v>
      </c>
      <c r="E140" s="45">
        <v>1.0987449204549193E-3</v>
      </c>
      <c r="F140" s="21"/>
    </row>
    <row r="141" spans="1:7" x14ac:dyDescent="0.25">
      <c r="A141" s="10">
        <v>201207</v>
      </c>
      <c r="B141" s="15">
        <v>31</v>
      </c>
      <c r="C141" s="16">
        <v>3</v>
      </c>
      <c r="D141" s="6">
        <v>1.4152072835713625E-2</v>
      </c>
      <c r="E141" s="45">
        <v>2.1169152343645692E-2</v>
      </c>
      <c r="F141" s="21"/>
    </row>
    <row r="142" spans="1:7" x14ac:dyDescent="0.25">
      <c r="A142" s="10">
        <v>201208</v>
      </c>
      <c r="B142" s="15">
        <v>31</v>
      </c>
      <c r="C142" s="16">
        <v>3</v>
      </c>
      <c r="D142" s="6">
        <v>4.4880188535898924E-2</v>
      </c>
      <c r="E142" s="45">
        <v>6.7133314907550812E-2</v>
      </c>
      <c r="F142" s="21"/>
    </row>
    <row r="143" spans="1:7" x14ac:dyDescent="0.25">
      <c r="A143" s="10">
        <v>201209</v>
      </c>
      <c r="B143" s="15">
        <v>30</v>
      </c>
      <c r="C143" s="16">
        <v>2</v>
      </c>
      <c r="D143" s="6">
        <v>3.6408531828783453E-2</v>
      </c>
      <c r="E143" s="45">
        <v>5.4461123771034181E-2</v>
      </c>
      <c r="F143" s="21"/>
    </row>
    <row r="144" spans="1:7" x14ac:dyDescent="0.25">
      <c r="A144" s="10">
        <v>201210</v>
      </c>
      <c r="B144" s="15">
        <v>31</v>
      </c>
      <c r="C144" s="16">
        <v>4</v>
      </c>
      <c r="D144" s="6">
        <v>0.14164314849404036</v>
      </c>
      <c r="E144" s="40">
        <v>0.21187464548347634</v>
      </c>
      <c r="F144" s="21"/>
    </row>
    <row r="145" spans="1:6" x14ac:dyDescent="0.25">
      <c r="A145" s="10">
        <v>201211</v>
      </c>
      <c r="B145" s="15">
        <v>30</v>
      </c>
      <c r="C145" s="16">
        <v>1</v>
      </c>
      <c r="D145" s="6">
        <v>8.4716557175852358E-3</v>
      </c>
      <c r="E145" s="40">
        <v>1.2672191602177918E-2</v>
      </c>
      <c r="F145" s="21"/>
    </row>
    <row r="146" spans="1:6" x14ac:dyDescent="0.25">
      <c r="A146" s="11">
        <v>201212</v>
      </c>
      <c r="B146" s="17">
        <v>31</v>
      </c>
      <c r="C146" s="18">
        <v>5</v>
      </c>
      <c r="D146" s="22">
        <v>0.21455815214721952</v>
      </c>
      <c r="E146" s="46">
        <v>0.32094339680043049</v>
      </c>
      <c r="F146" s="2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46"/>
  <sheetViews>
    <sheetView zoomScaleNormal="100" workbookViewId="0">
      <selection activeCell="K25" sqref="K25"/>
    </sheetView>
  </sheetViews>
  <sheetFormatPr defaultRowHeight="15" x14ac:dyDescent="0.25"/>
  <cols>
    <col min="2" max="2" width="13.42578125" bestFit="1" customWidth="1"/>
    <col min="3" max="3" width="23.85546875" customWidth="1"/>
    <col min="4" max="4" width="11.85546875" bestFit="1" customWidth="1"/>
    <col min="5" max="5" width="12" style="38" bestFit="1" customWidth="1"/>
    <col min="6" max="6" width="17.28515625" bestFit="1" customWidth="1"/>
    <col min="10" max="10" width="9.7109375" bestFit="1" customWidth="1"/>
    <col min="11" max="11" width="10.7109375" bestFit="1" customWidth="1"/>
    <col min="12" max="12" width="13.5703125" bestFit="1" customWidth="1"/>
  </cols>
  <sheetData>
    <row r="1" spans="1:12" x14ac:dyDescent="0.25">
      <c r="A1" s="12" t="s">
        <v>33</v>
      </c>
    </row>
    <row r="5" spans="1:12" ht="15.75" x14ac:dyDescent="0.25">
      <c r="A5" s="1" t="s">
        <v>0</v>
      </c>
      <c r="B5" s="2"/>
      <c r="C5" s="3" t="s">
        <v>1</v>
      </c>
      <c r="D5" s="4"/>
      <c r="E5" s="39"/>
      <c r="F5" s="4"/>
      <c r="G5" t="s">
        <v>9</v>
      </c>
    </row>
    <row r="6" spans="1:12" x14ac:dyDescent="0.25">
      <c r="B6" s="5"/>
      <c r="C6" s="5"/>
      <c r="D6" s="6" t="s">
        <v>2</v>
      </c>
      <c r="E6" s="40" t="s">
        <v>3</v>
      </c>
      <c r="F6" s="6"/>
    </row>
    <row r="7" spans="1:12" x14ac:dyDescent="0.25">
      <c r="A7" s="7"/>
      <c r="B7" s="7" t="s">
        <v>4</v>
      </c>
      <c r="C7" s="8"/>
      <c r="D7" s="8"/>
      <c r="E7" s="41"/>
      <c r="F7" s="9"/>
      <c r="J7" t="s">
        <v>23</v>
      </c>
    </row>
    <row r="8" spans="1:12" x14ac:dyDescent="0.25">
      <c r="A8" s="36" t="s">
        <v>5</v>
      </c>
      <c r="B8" s="36" t="s">
        <v>26</v>
      </c>
      <c r="C8" s="35" t="s">
        <v>27</v>
      </c>
      <c r="D8" s="35" t="s">
        <v>6</v>
      </c>
      <c r="E8" s="42" t="s">
        <v>7</v>
      </c>
      <c r="F8" s="37"/>
      <c r="J8" s="29" t="s">
        <v>5</v>
      </c>
      <c r="K8" s="30" t="s">
        <v>24</v>
      </c>
      <c r="L8" s="31" t="s">
        <v>25</v>
      </c>
    </row>
    <row r="9" spans="1:12" x14ac:dyDescent="0.25">
      <c r="A9" s="7">
        <v>201301</v>
      </c>
      <c r="B9" s="13">
        <v>31</v>
      </c>
      <c r="C9" s="14">
        <v>3</v>
      </c>
      <c r="D9" s="19">
        <v>15.824367642402649</v>
      </c>
      <c r="E9" s="43">
        <v>1.2410403513349593</v>
      </c>
      <c r="F9" s="20"/>
      <c r="J9" s="32">
        <v>41275</v>
      </c>
      <c r="K9" s="25">
        <f>SUM(E9,E27,E45,E63,E81,E99)</f>
        <v>2.1269686623854795</v>
      </c>
      <c r="L9" s="26">
        <f>SUM(E117,E135)</f>
        <v>0.55151437106542289</v>
      </c>
    </row>
    <row r="10" spans="1:12" x14ac:dyDescent="0.25">
      <c r="A10" s="10">
        <v>201302</v>
      </c>
      <c r="B10" s="15">
        <v>28</v>
      </c>
      <c r="C10" s="16">
        <v>2</v>
      </c>
      <c r="D10" s="6">
        <v>12.825009822845459</v>
      </c>
      <c r="E10" s="40">
        <v>0.67388927564024925</v>
      </c>
      <c r="F10" s="21"/>
      <c r="J10" s="32">
        <v>41306</v>
      </c>
      <c r="K10" s="25">
        <f t="shared" ref="K10:K20" si="0">SUM(E10,E28,E46,E64,E82,E100)</f>
        <v>1.2041424219823966</v>
      </c>
      <c r="L10" s="26">
        <f t="shared" ref="L10:L20" si="1">SUM(E118,E136)</f>
        <v>0.41127591510303319</v>
      </c>
    </row>
    <row r="11" spans="1:12" x14ac:dyDescent="0.25">
      <c r="A11" s="10">
        <v>201303</v>
      </c>
      <c r="B11" s="15">
        <v>31</v>
      </c>
      <c r="C11" s="16">
        <v>2</v>
      </c>
      <c r="D11" s="6">
        <v>17.371791660785675</v>
      </c>
      <c r="E11" s="40">
        <v>1.4334246190264821</v>
      </c>
      <c r="F11" s="21"/>
      <c r="J11" s="32">
        <v>41334</v>
      </c>
      <c r="K11" s="25">
        <f t="shared" si="0"/>
        <v>2.0489304391558107</v>
      </c>
      <c r="L11" s="26">
        <f t="shared" si="1"/>
        <v>0.44738552533090115</v>
      </c>
    </row>
    <row r="12" spans="1:12" x14ac:dyDescent="0.25">
      <c r="A12" s="10">
        <v>201304</v>
      </c>
      <c r="B12" s="15">
        <v>30</v>
      </c>
      <c r="C12" s="16">
        <v>2</v>
      </c>
      <c r="D12" s="6">
        <v>21.661485522985458</v>
      </c>
      <c r="E12" s="40">
        <v>1.6975098270922899</v>
      </c>
      <c r="F12" s="21"/>
      <c r="J12" s="32">
        <v>41365</v>
      </c>
      <c r="K12" s="25">
        <f t="shared" si="0"/>
        <v>3.4057946346874814</v>
      </c>
      <c r="L12" s="26">
        <f t="shared" si="1"/>
        <v>0.69133294238417875</v>
      </c>
    </row>
    <row r="13" spans="1:12" x14ac:dyDescent="0.25">
      <c r="A13" s="10">
        <v>201305</v>
      </c>
      <c r="B13" s="15">
        <v>31</v>
      </c>
      <c r="C13" s="16">
        <v>3</v>
      </c>
      <c r="D13" s="6">
        <v>10.746271044015884</v>
      </c>
      <c r="E13" s="44">
        <v>1.4433548785746098</v>
      </c>
      <c r="F13" s="21"/>
      <c r="J13" s="32">
        <v>41395</v>
      </c>
      <c r="K13" s="25">
        <f t="shared" si="0"/>
        <v>2.5587883134794538</v>
      </c>
      <c r="L13" s="26">
        <f t="shared" si="1"/>
        <v>0.53536367433844134</v>
      </c>
    </row>
    <row r="14" spans="1:12" x14ac:dyDescent="0.25">
      <c r="A14" s="10">
        <v>201306</v>
      </c>
      <c r="B14" s="15">
        <v>30</v>
      </c>
      <c r="C14" s="16">
        <v>3</v>
      </c>
      <c r="D14" s="6">
        <v>16.948208868503571</v>
      </c>
      <c r="E14" s="45">
        <v>1.820948364213109</v>
      </c>
      <c r="F14" s="21"/>
      <c r="J14" s="32">
        <v>41426</v>
      </c>
      <c r="K14" s="25">
        <f t="shared" si="0"/>
        <v>6.7359244769971838</v>
      </c>
      <c r="L14" s="26">
        <f t="shared" si="1"/>
        <v>0.94438090454787016</v>
      </c>
    </row>
    <row r="15" spans="1:12" x14ac:dyDescent="0.25">
      <c r="A15" s="10">
        <v>201307</v>
      </c>
      <c r="B15" s="15">
        <v>31</v>
      </c>
      <c r="C15" s="16">
        <v>3</v>
      </c>
      <c r="D15" s="6">
        <v>15.182872533798218</v>
      </c>
      <c r="E15" s="45">
        <v>1.9542001495137811</v>
      </c>
      <c r="F15" s="21"/>
      <c r="J15" s="32">
        <v>41456</v>
      </c>
      <c r="K15" s="25">
        <f t="shared" si="0"/>
        <v>5.0602666293519292</v>
      </c>
      <c r="L15" s="26">
        <f t="shared" si="1"/>
        <v>0.67325096827698871</v>
      </c>
    </row>
    <row r="16" spans="1:12" x14ac:dyDescent="0.25">
      <c r="A16" s="10">
        <v>201308</v>
      </c>
      <c r="B16" s="15">
        <v>31</v>
      </c>
      <c r="C16" s="16">
        <v>2</v>
      </c>
      <c r="D16" s="6">
        <v>6.1039994955062866</v>
      </c>
      <c r="E16" s="45">
        <v>0.38791295140981674</v>
      </c>
      <c r="F16" s="21"/>
      <c r="J16" s="32">
        <v>41487</v>
      </c>
      <c r="K16" s="25">
        <f t="shared" si="0"/>
        <v>0.72698006800783332</v>
      </c>
      <c r="L16" s="26">
        <f t="shared" si="1"/>
        <v>0.59756710380315781</v>
      </c>
    </row>
    <row r="17" spans="1:12" x14ac:dyDescent="0.25">
      <c r="A17" s="10">
        <v>201309</v>
      </c>
      <c r="B17" s="15">
        <v>30</v>
      </c>
      <c r="C17" s="16">
        <v>2</v>
      </c>
      <c r="D17" s="6">
        <v>7.9868617951869965</v>
      </c>
      <c r="E17" s="45">
        <v>1.0387432193383574</v>
      </c>
      <c r="F17" s="21"/>
      <c r="J17" s="32">
        <v>41518</v>
      </c>
      <c r="K17" s="25">
        <f t="shared" si="0"/>
        <v>1.9279747987020528</v>
      </c>
      <c r="L17" s="26">
        <f t="shared" si="1"/>
        <v>0.61247232891582826</v>
      </c>
    </row>
    <row r="18" spans="1:12" x14ac:dyDescent="0.25">
      <c r="A18" s="10">
        <v>201310</v>
      </c>
      <c r="B18" s="15">
        <v>31</v>
      </c>
      <c r="C18" s="16">
        <v>2</v>
      </c>
      <c r="D18" s="6">
        <v>8.9882800430059433</v>
      </c>
      <c r="E18" s="44">
        <v>0.70691869268193841</v>
      </c>
      <c r="F18" s="21"/>
      <c r="J18" s="32">
        <v>41548</v>
      </c>
      <c r="K18" s="25">
        <f t="shared" si="0"/>
        <v>2.0418966786710371</v>
      </c>
      <c r="L18" s="26">
        <f t="shared" si="1"/>
        <v>0.55854957527481019</v>
      </c>
    </row>
    <row r="19" spans="1:12" x14ac:dyDescent="0.25">
      <c r="A19" s="10">
        <v>201311</v>
      </c>
      <c r="B19" s="15">
        <v>30</v>
      </c>
      <c r="C19" s="16">
        <v>2</v>
      </c>
      <c r="D19" s="6">
        <v>13.388154566287994</v>
      </c>
      <c r="E19" s="44">
        <v>1.3521988494321704</v>
      </c>
      <c r="F19" s="21"/>
      <c r="J19" s="32">
        <v>41579</v>
      </c>
      <c r="K19" s="25">
        <f t="shared" si="0"/>
        <v>2.4126083443516109</v>
      </c>
      <c r="L19" s="26">
        <f t="shared" si="1"/>
        <v>0.61252370569854975</v>
      </c>
    </row>
    <row r="20" spans="1:12" x14ac:dyDescent="0.25">
      <c r="A20" s="11">
        <v>201312</v>
      </c>
      <c r="B20" s="17">
        <v>31</v>
      </c>
      <c r="C20" s="18">
        <v>2</v>
      </c>
      <c r="D20" s="22">
        <v>21.996923923492432</v>
      </c>
      <c r="E20" s="46">
        <v>1.7512575052678585</v>
      </c>
      <c r="F20" s="23"/>
      <c r="J20" s="33">
        <v>41609</v>
      </c>
      <c r="K20" s="27">
        <f t="shared" si="0"/>
        <v>3.4367121608484013</v>
      </c>
      <c r="L20" s="28">
        <f t="shared" si="1"/>
        <v>0.60590494237840176</v>
      </c>
    </row>
    <row r="21" spans="1:12" x14ac:dyDescent="0.25">
      <c r="K21" s="24"/>
      <c r="L21" s="24"/>
    </row>
    <row r="23" spans="1:12" ht="15.75" x14ac:dyDescent="0.25">
      <c r="A23" s="1" t="s">
        <v>0</v>
      </c>
      <c r="B23" s="2"/>
      <c r="C23" s="3" t="s">
        <v>8</v>
      </c>
      <c r="D23" s="4"/>
      <c r="E23" s="39"/>
      <c r="F23" s="4"/>
      <c r="G23" t="s">
        <v>10</v>
      </c>
    </row>
    <row r="24" spans="1:12" x14ac:dyDescent="0.25">
      <c r="B24" s="5"/>
      <c r="C24" s="5"/>
      <c r="D24" s="6" t="s">
        <v>2</v>
      </c>
      <c r="E24" s="40" t="s">
        <v>3</v>
      </c>
      <c r="F24" s="6"/>
    </row>
    <row r="25" spans="1:12" x14ac:dyDescent="0.25">
      <c r="A25" s="7"/>
      <c r="B25" s="7" t="s">
        <v>4</v>
      </c>
      <c r="C25" s="8"/>
      <c r="D25" s="8"/>
      <c r="E25" s="41"/>
      <c r="F25" s="9"/>
    </row>
    <row r="26" spans="1:12" x14ac:dyDescent="0.25">
      <c r="A26" s="36" t="s">
        <v>5</v>
      </c>
      <c r="B26" s="36" t="s">
        <v>26</v>
      </c>
      <c r="C26" s="35" t="s">
        <v>27</v>
      </c>
      <c r="D26" s="35" t="s">
        <v>6</v>
      </c>
      <c r="E26" s="42" t="s">
        <v>7</v>
      </c>
      <c r="F26" s="37"/>
    </row>
    <row r="27" spans="1:12" x14ac:dyDescent="0.25">
      <c r="A27" s="7">
        <v>201301</v>
      </c>
      <c r="B27" s="13">
        <v>31</v>
      </c>
      <c r="C27" s="14">
        <v>3</v>
      </c>
      <c r="D27" s="19">
        <v>0.954407949000597</v>
      </c>
      <c r="E27" s="43">
        <v>6.0128065582830459E-2</v>
      </c>
      <c r="F27" s="20"/>
    </row>
    <row r="28" spans="1:12" x14ac:dyDescent="0.25">
      <c r="A28" s="10">
        <v>201302</v>
      </c>
      <c r="B28" s="15">
        <v>28</v>
      </c>
      <c r="C28" s="16">
        <v>2</v>
      </c>
      <c r="D28" s="6">
        <v>0.60207520052790642</v>
      </c>
      <c r="E28" s="40">
        <v>2.4969798105303198E-2</v>
      </c>
      <c r="F28" s="21"/>
    </row>
    <row r="29" spans="1:12" x14ac:dyDescent="0.25">
      <c r="A29" s="10">
        <v>201303</v>
      </c>
      <c r="B29" s="15">
        <v>31</v>
      </c>
      <c r="C29" s="16">
        <v>2</v>
      </c>
      <c r="D29" s="6">
        <v>0.82243619859218597</v>
      </c>
      <c r="E29" s="40">
        <v>3.189524429035373E-2</v>
      </c>
      <c r="F29" s="21"/>
    </row>
    <row r="30" spans="1:12" x14ac:dyDescent="0.25">
      <c r="A30" s="10">
        <v>201304</v>
      </c>
      <c r="B30" s="15">
        <v>30</v>
      </c>
      <c r="C30" s="16">
        <v>2</v>
      </c>
      <c r="D30" s="6">
        <v>1.066547192633152</v>
      </c>
      <c r="E30" s="40">
        <v>2.7860151953063905E-2</v>
      </c>
      <c r="F30" s="21"/>
    </row>
    <row r="31" spans="1:12" x14ac:dyDescent="0.25">
      <c r="A31" s="10">
        <v>201305</v>
      </c>
      <c r="B31" s="15">
        <v>31</v>
      </c>
      <c r="C31" s="16">
        <v>3</v>
      </c>
      <c r="D31" s="6">
        <v>0.71445931307971478</v>
      </c>
      <c r="E31" s="40">
        <v>2.3502719501266256E-2</v>
      </c>
      <c r="F31" s="21"/>
    </row>
    <row r="32" spans="1:12" x14ac:dyDescent="0.25">
      <c r="A32" s="10">
        <v>201306</v>
      </c>
      <c r="B32" s="15">
        <v>30</v>
      </c>
      <c r="C32" s="16">
        <v>3</v>
      </c>
      <c r="D32" s="6">
        <v>1.326328344643116</v>
      </c>
      <c r="E32" s="45">
        <v>0.28896376665215939</v>
      </c>
      <c r="F32" s="21"/>
    </row>
    <row r="33" spans="1:7" x14ac:dyDescent="0.25">
      <c r="A33" s="10">
        <v>201307</v>
      </c>
      <c r="B33" s="15">
        <v>31</v>
      </c>
      <c r="C33" s="16">
        <v>3</v>
      </c>
      <c r="D33" s="6">
        <v>0.87777128629386425</v>
      </c>
      <c r="E33" s="45">
        <v>4.1762301698327065E-2</v>
      </c>
      <c r="F33" s="21"/>
    </row>
    <row r="34" spans="1:7" x14ac:dyDescent="0.25">
      <c r="A34" s="10">
        <v>201308</v>
      </c>
      <c r="B34" s="15">
        <v>31</v>
      </c>
      <c r="C34" s="16">
        <v>2</v>
      </c>
      <c r="D34" s="6">
        <v>0.46226839069277048</v>
      </c>
      <c r="E34" s="45">
        <v>3.5133387020323426E-2</v>
      </c>
      <c r="F34" s="21"/>
    </row>
    <row r="35" spans="1:7" x14ac:dyDescent="0.25">
      <c r="A35" s="10">
        <v>201309</v>
      </c>
      <c r="B35" s="15">
        <v>30</v>
      </c>
      <c r="C35" s="16">
        <v>2</v>
      </c>
      <c r="D35" s="6">
        <v>0.50021945685148239</v>
      </c>
      <c r="E35" s="45">
        <v>5.7396898861043155E-2</v>
      </c>
      <c r="F35" s="21"/>
    </row>
    <row r="36" spans="1:7" x14ac:dyDescent="0.25">
      <c r="A36" s="10">
        <v>201310</v>
      </c>
      <c r="B36" s="15">
        <v>31</v>
      </c>
      <c r="C36" s="16">
        <v>2</v>
      </c>
      <c r="D36" s="6">
        <v>0.59032261930406094</v>
      </c>
      <c r="E36" s="40">
        <v>2.7641014574328437E-2</v>
      </c>
      <c r="F36" s="21"/>
    </row>
    <row r="37" spans="1:7" x14ac:dyDescent="0.25">
      <c r="A37" s="10">
        <v>201311</v>
      </c>
      <c r="B37" s="15">
        <v>30</v>
      </c>
      <c r="C37" s="16">
        <v>2</v>
      </c>
      <c r="D37" s="6">
        <v>0.69364744052290916</v>
      </c>
      <c r="E37" s="40">
        <v>3.3102721587056294E-2</v>
      </c>
      <c r="F37" s="21"/>
    </row>
    <row r="38" spans="1:7" x14ac:dyDescent="0.25">
      <c r="A38" s="11">
        <v>201312</v>
      </c>
      <c r="B38" s="17">
        <v>31</v>
      </c>
      <c r="C38" s="18">
        <v>2</v>
      </c>
      <c r="D38" s="22">
        <v>1.1380420960485935</v>
      </c>
      <c r="E38" s="46">
        <v>6.4226949471049011E-2</v>
      </c>
      <c r="F38" s="23"/>
    </row>
    <row r="41" spans="1:7" ht="15.75" x14ac:dyDescent="0.25">
      <c r="A41" s="1" t="s">
        <v>0</v>
      </c>
      <c r="B41" s="2"/>
      <c r="C41" s="3" t="s">
        <v>11</v>
      </c>
      <c r="D41" s="4"/>
      <c r="E41" s="39"/>
      <c r="F41" s="4"/>
      <c r="G41" t="s">
        <v>12</v>
      </c>
    </row>
    <row r="42" spans="1:7" x14ac:dyDescent="0.25">
      <c r="B42" s="5"/>
      <c r="C42" s="5"/>
      <c r="D42" s="6" t="s">
        <v>2</v>
      </c>
      <c r="E42" s="40" t="s">
        <v>3</v>
      </c>
      <c r="F42" s="6"/>
    </row>
    <row r="43" spans="1:7" x14ac:dyDescent="0.25">
      <c r="A43" s="7"/>
      <c r="B43" s="7" t="s">
        <v>4</v>
      </c>
      <c r="C43" s="8"/>
      <c r="D43" s="8"/>
      <c r="E43" s="41"/>
      <c r="F43" s="9"/>
    </row>
    <row r="44" spans="1:7" x14ac:dyDescent="0.25">
      <c r="A44" s="36" t="s">
        <v>5</v>
      </c>
      <c r="B44" s="36" t="s">
        <v>26</v>
      </c>
      <c r="C44" s="35" t="s">
        <v>27</v>
      </c>
      <c r="D44" s="35" t="s">
        <v>6</v>
      </c>
      <c r="E44" s="42" t="s">
        <v>7</v>
      </c>
      <c r="F44" s="37"/>
    </row>
    <row r="45" spans="1:7" x14ac:dyDescent="0.25">
      <c r="A45" s="7">
        <v>201301</v>
      </c>
      <c r="B45" s="13">
        <v>31</v>
      </c>
      <c r="C45" s="14">
        <v>3</v>
      </c>
      <c r="D45" s="19">
        <v>3.6433016899973154</v>
      </c>
      <c r="E45" s="43">
        <v>0.28077226656023413</v>
      </c>
      <c r="F45" s="20"/>
    </row>
    <row r="46" spans="1:7" x14ac:dyDescent="0.25">
      <c r="A46" s="10">
        <v>201302</v>
      </c>
      <c r="B46" s="15">
        <v>28</v>
      </c>
      <c r="C46" s="16">
        <v>2</v>
      </c>
      <c r="D46" s="6">
        <v>2.8279660865664482</v>
      </c>
      <c r="E46" s="40">
        <v>0.18170808022841811</v>
      </c>
      <c r="F46" s="21"/>
    </row>
    <row r="47" spans="1:7" x14ac:dyDescent="0.25">
      <c r="A47" s="10">
        <v>201303</v>
      </c>
      <c r="B47" s="15">
        <v>31</v>
      </c>
      <c r="C47" s="16">
        <v>2</v>
      </c>
      <c r="D47" s="6">
        <v>3.5380181893706322</v>
      </c>
      <c r="E47" s="40">
        <v>0.147775235818699</v>
      </c>
      <c r="F47" s="21"/>
    </row>
    <row r="48" spans="1:7" x14ac:dyDescent="0.25">
      <c r="A48" s="10">
        <v>201304</v>
      </c>
      <c r="B48" s="15">
        <v>30</v>
      </c>
      <c r="C48" s="16">
        <v>2</v>
      </c>
      <c r="D48" s="6">
        <v>4.5688179545104504</v>
      </c>
      <c r="E48" s="40">
        <v>0.37054292322136462</v>
      </c>
      <c r="F48" s="21"/>
    </row>
    <row r="49" spans="1:7" x14ac:dyDescent="0.25">
      <c r="A49" s="10">
        <v>201305</v>
      </c>
      <c r="B49" s="15">
        <v>31</v>
      </c>
      <c r="C49" s="16">
        <v>3</v>
      </c>
      <c r="D49" s="6">
        <v>2.5806720964610577</v>
      </c>
      <c r="E49" s="40">
        <v>0.35002475278452039</v>
      </c>
      <c r="F49" s="21"/>
    </row>
    <row r="50" spans="1:7" x14ac:dyDescent="0.25">
      <c r="A50" s="10">
        <v>201306</v>
      </c>
      <c r="B50" s="15">
        <v>30</v>
      </c>
      <c r="C50" s="16">
        <v>3</v>
      </c>
      <c r="D50" s="6">
        <v>5.7489734701812267</v>
      </c>
      <c r="E50" s="45">
        <v>0.70922371628694236</v>
      </c>
      <c r="F50" s="21"/>
    </row>
    <row r="51" spans="1:7" x14ac:dyDescent="0.25">
      <c r="A51" s="10">
        <v>201307</v>
      </c>
      <c r="B51" s="15">
        <v>31</v>
      </c>
      <c r="C51" s="16">
        <v>3</v>
      </c>
      <c r="D51" s="6">
        <v>2.4851823206990957</v>
      </c>
      <c r="E51" s="45">
        <v>0.25521669071167707</v>
      </c>
      <c r="F51" s="21"/>
    </row>
    <row r="52" spans="1:7" x14ac:dyDescent="0.25">
      <c r="A52" s="10">
        <v>201308</v>
      </c>
      <c r="B52" s="15">
        <v>31</v>
      </c>
      <c r="C52" s="16">
        <v>2</v>
      </c>
      <c r="D52" s="6">
        <v>1.2869082018733025</v>
      </c>
      <c r="E52" s="45">
        <v>0.10462628537788987</v>
      </c>
      <c r="F52" s="21"/>
    </row>
    <row r="53" spans="1:7" x14ac:dyDescent="0.25">
      <c r="A53" s="10">
        <v>201309</v>
      </c>
      <c r="B53" s="15">
        <v>30</v>
      </c>
      <c r="C53" s="16">
        <v>2</v>
      </c>
      <c r="D53" s="6">
        <v>1.7788029164075851</v>
      </c>
      <c r="E53" s="45">
        <v>0.16848447831580415</v>
      </c>
      <c r="F53" s="21"/>
    </row>
    <row r="54" spans="1:7" x14ac:dyDescent="0.25">
      <c r="A54" s="10">
        <v>201310</v>
      </c>
      <c r="B54" s="15">
        <v>31</v>
      </c>
      <c r="C54" s="16">
        <v>2</v>
      </c>
      <c r="D54" s="6">
        <v>2.1943057980388403</v>
      </c>
      <c r="E54" s="40">
        <v>0.205942876287736</v>
      </c>
      <c r="F54" s="21"/>
    </row>
    <row r="55" spans="1:7" x14ac:dyDescent="0.25">
      <c r="A55" s="10">
        <v>201311</v>
      </c>
      <c r="B55" s="15">
        <v>30</v>
      </c>
      <c r="C55" s="16">
        <v>2</v>
      </c>
      <c r="D55" s="6">
        <v>3.8661112003028393</v>
      </c>
      <c r="E55" s="40">
        <v>0.35043595684692264</v>
      </c>
      <c r="F55" s="21"/>
    </row>
    <row r="56" spans="1:7" x14ac:dyDescent="0.25">
      <c r="A56" s="11">
        <v>201312</v>
      </c>
      <c r="B56" s="17">
        <v>31</v>
      </c>
      <c r="C56" s="18">
        <v>1</v>
      </c>
      <c r="D56" s="22">
        <v>3.9811886139214039</v>
      </c>
      <c r="E56" s="46">
        <v>0.21973010839428753</v>
      </c>
      <c r="F56" s="23"/>
    </row>
    <row r="59" spans="1:7" ht="15.75" x14ac:dyDescent="0.25">
      <c r="A59" s="1" t="s">
        <v>0</v>
      </c>
      <c r="B59" s="2"/>
      <c r="C59" s="3" t="s">
        <v>13</v>
      </c>
      <c r="D59" s="4"/>
      <c r="E59" s="39"/>
      <c r="F59" s="4"/>
      <c r="G59" t="s">
        <v>14</v>
      </c>
    </row>
    <row r="60" spans="1:7" x14ac:dyDescent="0.25">
      <c r="B60" s="5"/>
      <c r="C60" s="5"/>
      <c r="D60" s="6" t="s">
        <v>2</v>
      </c>
      <c r="E60" s="40" t="s">
        <v>3</v>
      </c>
      <c r="F60" s="6"/>
    </row>
    <row r="61" spans="1:7" x14ac:dyDescent="0.25">
      <c r="A61" s="7"/>
      <c r="B61" s="7" t="s">
        <v>4</v>
      </c>
      <c r="C61" s="8"/>
      <c r="D61" s="8"/>
      <c r="E61" s="41"/>
      <c r="F61" s="9"/>
    </row>
    <row r="62" spans="1:7" x14ac:dyDescent="0.25">
      <c r="A62" s="36" t="s">
        <v>29</v>
      </c>
      <c r="B62" s="36" t="s">
        <v>30</v>
      </c>
      <c r="C62" s="35" t="s">
        <v>27</v>
      </c>
      <c r="D62" s="35" t="s">
        <v>31</v>
      </c>
      <c r="E62" s="42" t="s">
        <v>32</v>
      </c>
      <c r="F62" s="37"/>
    </row>
    <row r="63" spans="1:7" x14ac:dyDescent="0.25">
      <c r="A63" s="7">
        <v>201301</v>
      </c>
      <c r="B63" s="13">
        <v>31</v>
      </c>
      <c r="C63" s="14">
        <v>3</v>
      </c>
      <c r="D63" s="19">
        <v>11.448977783322334</v>
      </c>
      <c r="E63" s="43">
        <v>0.53288038051687181</v>
      </c>
      <c r="F63" s="20"/>
    </row>
    <row r="64" spans="1:7" x14ac:dyDescent="0.25">
      <c r="A64" s="10">
        <v>201302</v>
      </c>
      <c r="B64" s="15">
        <v>28</v>
      </c>
      <c r="C64" s="16">
        <v>2</v>
      </c>
      <c r="D64" s="6">
        <v>10.665472060441971</v>
      </c>
      <c r="E64" s="40">
        <v>0.31586604006588459</v>
      </c>
      <c r="F64" s="21"/>
    </row>
    <row r="65" spans="1:7" x14ac:dyDescent="0.25">
      <c r="A65" s="10">
        <v>201303</v>
      </c>
      <c r="B65" s="15">
        <v>31</v>
      </c>
      <c r="C65" s="16">
        <v>2</v>
      </c>
      <c r="D65" s="6">
        <v>13.361221611499786</v>
      </c>
      <c r="E65" s="40">
        <v>0.42306262720376253</v>
      </c>
      <c r="F65" s="21"/>
    </row>
    <row r="66" spans="1:7" x14ac:dyDescent="0.25">
      <c r="A66" s="10">
        <v>201304</v>
      </c>
      <c r="B66" s="15">
        <v>30</v>
      </c>
      <c r="C66" s="16">
        <v>2</v>
      </c>
      <c r="D66" s="6">
        <v>19.310968428850174</v>
      </c>
      <c r="E66" s="40">
        <v>1.2999703818932176</v>
      </c>
      <c r="F66" s="21"/>
    </row>
    <row r="67" spans="1:7" x14ac:dyDescent="0.25">
      <c r="A67" s="10">
        <v>201305</v>
      </c>
      <c r="B67" s="15">
        <v>31</v>
      </c>
      <c r="C67" s="16">
        <v>3</v>
      </c>
      <c r="D67" s="6">
        <v>9.4069660305976868</v>
      </c>
      <c r="E67" s="40">
        <v>0.73359845206141472</v>
      </c>
      <c r="F67" s="21"/>
    </row>
    <row r="68" spans="1:7" x14ac:dyDescent="0.25">
      <c r="A68" s="10">
        <v>201306</v>
      </c>
      <c r="B68" s="15">
        <v>30</v>
      </c>
      <c r="C68" s="16">
        <v>3</v>
      </c>
      <c r="D68" s="6">
        <v>15.302846774458885</v>
      </c>
      <c r="E68" s="45">
        <v>3.9069149065762758</v>
      </c>
      <c r="F68" s="21"/>
    </row>
    <row r="69" spans="1:7" x14ac:dyDescent="0.25">
      <c r="A69" s="10">
        <v>201307</v>
      </c>
      <c r="B69" s="15">
        <v>31</v>
      </c>
      <c r="C69" s="16">
        <v>3</v>
      </c>
      <c r="D69" s="6">
        <v>10.658126771450043</v>
      </c>
      <c r="E69" s="45">
        <v>2.8015536493621767</v>
      </c>
      <c r="F69" s="21"/>
    </row>
    <row r="70" spans="1:7" x14ac:dyDescent="0.25">
      <c r="A70" s="10">
        <v>201308</v>
      </c>
      <c r="B70" s="15">
        <v>31</v>
      </c>
      <c r="C70" s="16">
        <v>2</v>
      </c>
      <c r="D70" s="6">
        <v>4.9777099788188934</v>
      </c>
      <c r="E70" s="45">
        <v>0.19165877159684896</v>
      </c>
      <c r="F70" s="21"/>
    </row>
    <row r="71" spans="1:7" x14ac:dyDescent="0.25">
      <c r="A71" s="10">
        <v>201309</v>
      </c>
      <c r="B71" s="15">
        <v>30</v>
      </c>
      <c r="C71" s="16">
        <v>2</v>
      </c>
      <c r="D71" s="6">
        <v>8.143562875688076</v>
      </c>
      <c r="E71" s="45">
        <v>0.65524385310709476</v>
      </c>
      <c r="F71" s="21"/>
    </row>
    <row r="72" spans="1:7" x14ac:dyDescent="0.25">
      <c r="A72" s="10">
        <v>201310</v>
      </c>
      <c r="B72" s="15">
        <v>31</v>
      </c>
      <c r="C72" s="16">
        <v>2</v>
      </c>
      <c r="D72" s="6">
        <v>11.89214825630188</v>
      </c>
      <c r="E72" s="40">
        <v>1.0946524841710925</v>
      </c>
      <c r="F72" s="21"/>
    </row>
    <row r="73" spans="1:7" x14ac:dyDescent="0.25">
      <c r="A73" s="10">
        <v>201311</v>
      </c>
      <c r="B73" s="15">
        <v>30</v>
      </c>
      <c r="C73" s="16">
        <v>2</v>
      </c>
      <c r="D73" s="6">
        <v>12.207999065518379</v>
      </c>
      <c r="E73" s="40">
        <v>0.67106811492703855</v>
      </c>
      <c r="F73" s="21"/>
    </row>
    <row r="74" spans="1:7" x14ac:dyDescent="0.25">
      <c r="A74" s="11">
        <v>201312</v>
      </c>
      <c r="B74" s="17">
        <v>31</v>
      </c>
      <c r="C74" s="18">
        <v>2</v>
      </c>
      <c r="D74" s="22">
        <v>21.889191865921021</v>
      </c>
      <c r="E74" s="46">
        <v>1.3899340517818928</v>
      </c>
      <c r="F74" s="23"/>
    </row>
    <row r="77" spans="1:7" ht="15.75" x14ac:dyDescent="0.25">
      <c r="A77" s="1" t="s">
        <v>0</v>
      </c>
      <c r="B77" s="2"/>
      <c r="C77" s="3" t="s">
        <v>15</v>
      </c>
      <c r="D77" s="4"/>
      <c r="E77" s="39"/>
      <c r="F77" s="4"/>
      <c r="G77" t="s">
        <v>16</v>
      </c>
    </row>
    <row r="78" spans="1:7" x14ac:dyDescent="0.25">
      <c r="B78" s="5"/>
      <c r="C78" s="5"/>
      <c r="D78" s="6" t="s">
        <v>2</v>
      </c>
      <c r="E78" s="40" t="s">
        <v>3</v>
      </c>
      <c r="F78" s="6"/>
    </row>
    <row r="79" spans="1:7" x14ac:dyDescent="0.25">
      <c r="A79" s="7"/>
      <c r="B79" s="7" t="s">
        <v>4</v>
      </c>
      <c r="C79" s="8"/>
      <c r="D79" s="8"/>
      <c r="E79" s="41"/>
      <c r="F79" s="9"/>
    </row>
    <row r="80" spans="1:7" x14ac:dyDescent="0.25">
      <c r="A80" s="36" t="s">
        <v>5</v>
      </c>
      <c r="B80" s="36" t="s">
        <v>26</v>
      </c>
      <c r="C80" s="35" t="s">
        <v>27</v>
      </c>
      <c r="D80" s="35" t="s">
        <v>6</v>
      </c>
      <c r="E80" s="42" t="s">
        <v>7</v>
      </c>
      <c r="F80" s="37"/>
    </row>
    <row r="81" spans="1:7" x14ac:dyDescent="0.25">
      <c r="A81" s="7">
        <v>201301</v>
      </c>
      <c r="B81" s="13">
        <v>31</v>
      </c>
      <c r="C81" s="14">
        <v>3</v>
      </c>
      <c r="D81" s="19">
        <v>3.3383500995114446E-2</v>
      </c>
      <c r="E81" s="43">
        <v>9.9589225137606263E-3</v>
      </c>
      <c r="F81" s="20"/>
    </row>
    <row r="82" spans="1:7" x14ac:dyDescent="0.25">
      <c r="A82" s="10">
        <v>201302</v>
      </c>
      <c r="B82" s="15">
        <v>28</v>
      </c>
      <c r="C82" s="16">
        <v>2</v>
      </c>
      <c r="D82" s="6">
        <v>2.9075933154672384E-2</v>
      </c>
      <c r="E82" s="40">
        <v>5.6836813018890098E-3</v>
      </c>
      <c r="F82" s="21"/>
    </row>
    <row r="83" spans="1:7" x14ac:dyDescent="0.25">
      <c r="A83" s="10">
        <v>201303</v>
      </c>
      <c r="B83" s="15">
        <v>31</v>
      </c>
      <c r="C83" s="16">
        <v>1</v>
      </c>
      <c r="D83" s="6">
        <v>4.1331936256028712E-2</v>
      </c>
      <c r="E83" s="40">
        <v>8.8805023551685736E-3</v>
      </c>
      <c r="F83" s="21"/>
    </row>
    <row r="84" spans="1:7" x14ac:dyDescent="0.25">
      <c r="A84" s="10">
        <v>201304</v>
      </c>
      <c r="B84" s="15">
        <v>30</v>
      </c>
      <c r="C84" s="16"/>
      <c r="D84" s="6">
        <v>4.2306266259402037E-2</v>
      </c>
      <c r="E84" s="40">
        <v>7.1177479549078271E-3</v>
      </c>
      <c r="F84" s="21"/>
    </row>
    <row r="85" spans="1:7" x14ac:dyDescent="0.25">
      <c r="A85" s="10">
        <v>201305</v>
      </c>
      <c r="B85" s="15">
        <v>31</v>
      </c>
      <c r="C85" s="16"/>
      <c r="D85" s="6">
        <v>3.3979676314629614E-2</v>
      </c>
      <c r="E85" s="40">
        <v>5.4522653808817267E-3</v>
      </c>
      <c r="F85" s="21"/>
    </row>
    <row r="86" spans="1:7" x14ac:dyDescent="0.25">
      <c r="A86" s="10">
        <v>201306</v>
      </c>
      <c r="B86" s="15">
        <v>30</v>
      </c>
      <c r="C86" s="16"/>
      <c r="D86" s="6">
        <v>4.3267754372209311E-2</v>
      </c>
      <c r="E86" s="45">
        <v>6.0039586969651282E-3</v>
      </c>
      <c r="F86" s="21"/>
    </row>
    <row r="87" spans="1:7" x14ac:dyDescent="0.25">
      <c r="A87" s="10">
        <v>201307</v>
      </c>
      <c r="B87" s="15">
        <v>31</v>
      </c>
      <c r="C87" s="16"/>
      <c r="D87" s="6">
        <v>3.5502394195646048E-2</v>
      </c>
      <c r="E87" s="45">
        <v>4.9916124116862193E-3</v>
      </c>
      <c r="F87" s="21"/>
    </row>
    <row r="88" spans="1:7" x14ac:dyDescent="0.25">
      <c r="A88" s="10">
        <v>201308</v>
      </c>
      <c r="B88" s="15">
        <v>31</v>
      </c>
      <c r="C88" s="16"/>
      <c r="D88" s="6">
        <v>3.5171904251910746E-2</v>
      </c>
      <c r="E88" s="45">
        <v>5.1644719496835023E-3</v>
      </c>
      <c r="F88" s="21"/>
    </row>
    <row r="89" spans="1:7" x14ac:dyDescent="0.25">
      <c r="A89" s="10">
        <v>201309</v>
      </c>
      <c r="B89" s="15">
        <v>30</v>
      </c>
      <c r="C89" s="16">
        <v>1</v>
      </c>
      <c r="D89" s="6">
        <v>3.5768043017014861E-2</v>
      </c>
      <c r="E89" s="45">
        <v>5.8647521655075252E-3</v>
      </c>
      <c r="F89" s="21"/>
    </row>
    <row r="90" spans="1:7" x14ac:dyDescent="0.25">
      <c r="A90" s="10">
        <v>201310</v>
      </c>
      <c r="B90" s="15">
        <v>31</v>
      </c>
      <c r="C90" s="16"/>
      <c r="D90" s="6">
        <v>4.9397851224057376E-2</v>
      </c>
      <c r="E90" s="40">
        <v>5.0077369596692733E-3</v>
      </c>
      <c r="F90" s="21"/>
    </row>
    <row r="91" spans="1:7" x14ac:dyDescent="0.25">
      <c r="A91" s="10">
        <v>201311</v>
      </c>
      <c r="B91" s="15">
        <v>30</v>
      </c>
      <c r="C91" s="16">
        <v>1</v>
      </c>
      <c r="D91" s="6">
        <v>4.591036238707602E-2</v>
      </c>
      <c r="E91" s="40">
        <v>4.2884644499281421E-3</v>
      </c>
      <c r="F91" s="21"/>
    </row>
    <row r="92" spans="1:7" x14ac:dyDescent="0.25">
      <c r="A92" s="11">
        <v>201312</v>
      </c>
      <c r="B92" s="17">
        <v>31</v>
      </c>
      <c r="C92" s="18"/>
      <c r="D92" s="22">
        <v>4.292165650986135E-2</v>
      </c>
      <c r="E92" s="46">
        <v>9.475270206166897E-3</v>
      </c>
      <c r="F92" s="23"/>
    </row>
    <row r="95" spans="1:7" ht="15.75" x14ac:dyDescent="0.25">
      <c r="A95" s="1" t="s">
        <v>0</v>
      </c>
      <c r="B95" s="2"/>
      <c r="C95" s="3" t="s">
        <v>17</v>
      </c>
      <c r="D95" s="4"/>
      <c r="E95" s="39"/>
      <c r="F95" s="4"/>
      <c r="G95" t="s">
        <v>18</v>
      </c>
    </row>
    <row r="96" spans="1:7" x14ac:dyDescent="0.25">
      <c r="B96" s="5"/>
      <c r="C96" s="5"/>
      <c r="D96" s="6" t="s">
        <v>2</v>
      </c>
      <c r="E96" s="40" t="s">
        <v>3</v>
      </c>
      <c r="F96" s="6"/>
    </row>
    <row r="97" spans="1:6" x14ac:dyDescent="0.25">
      <c r="A97" s="7"/>
      <c r="B97" s="7" t="s">
        <v>4</v>
      </c>
      <c r="C97" s="8"/>
      <c r="D97" s="8"/>
      <c r="E97" s="41"/>
      <c r="F97" s="9"/>
    </row>
    <row r="98" spans="1:6" x14ac:dyDescent="0.25">
      <c r="A98" s="36" t="s">
        <v>5</v>
      </c>
      <c r="B98" s="36" t="s">
        <v>26</v>
      </c>
      <c r="C98" s="35" t="s">
        <v>27</v>
      </c>
      <c r="D98" s="35" t="s">
        <v>6</v>
      </c>
      <c r="E98" s="42" t="s">
        <v>7</v>
      </c>
      <c r="F98" s="37"/>
    </row>
    <row r="99" spans="1:6" x14ac:dyDescent="0.25">
      <c r="A99" s="7">
        <v>201301</v>
      </c>
      <c r="B99" s="13">
        <v>31</v>
      </c>
      <c r="C99" s="14">
        <v>2</v>
      </c>
      <c r="D99" s="19">
        <v>2.5370084680616856E-2</v>
      </c>
      <c r="E99" s="43">
        <v>2.1886758768232539E-3</v>
      </c>
      <c r="F99" s="20"/>
    </row>
    <row r="100" spans="1:6" x14ac:dyDescent="0.25">
      <c r="A100" s="10">
        <v>201302</v>
      </c>
      <c r="B100" s="15">
        <v>28</v>
      </c>
      <c r="C100" s="16">
        <v>2</v>
      </c>
      <c r="D100" s="6">
        <v>2.5860818277578801E-2</v>
      </c>
      <c r="E100" s="40">
        <v>2.0255466406524647E-3</v>
      </c>
      <c r="F100" s="21"/>
    </row>
    <row r="101" spans="1:6" x14ac:dyDescent="0.25">
      <c r="A101" s="10">
        <v>201303</v>
      </c>
      <c r="B101" s="15">
        <v>31</v>
      </c>
      <c r="C101" s="16">
        <v>2</v>
      </c>
      <c r="D101" s="6">
        <v>3.251215786440298E-2</v>
      </c>
      <c r="E101" s="40">
        <v>3.8922104613448028E-3</v>
      </c>
      <c r="F101" s="21"/>
    </row>
    <row r="102" spans="1:6" x14ac:dyDescent="0.25">
      <c r="A102" s="10">
        <v>201304</v>
      </c>
      <c r="B102" s="15">
        <v>30</v>
      </c>
      <c r="C102" s="16">
        <v>2</v>
      </c>
      <c r="D102" s="6">
        <v>3.3049025223590434E-2</v>
      </c>
      <c r="E102" s="40">
        <v>2.7936025726376101E-3</v>
      </c>
      <c r="F102" s="21"/>
    </row>
    <row r="103" spans="1:6" x14ac:dyDescent="0.25">
      <c r="A103" s="10">
        <v>201305</v>
      </c>
      <c r="B103" s="15">
        <v>31</v>
      </c>
      <c r="C103" s="16">
        <v>3</v>
      </c>
      <c r="D103" s="6">
        <v>3.0742542003281415E-2</v>
      </c>
      <c r="E103" s="40">
        <v>2.8552451767609455E-3</v>
      </c>
      <c r="F103" s="21"/>
    </row>
    <row r="104" spans="1:6" x14ac:dyDescent="0.25">
      <c r="A104" s="10">
        <v>201306</v>
      </c>
      <c r="B104" s="15">
        <v>30</v>
      </c>
      <c r="C104" s="16">
        <v>3</v>
      </c>
      <c r="D104" s="6">
        <v>3.7821600233655772E-2</v>
      </c>
      <c r="E104" s="45">
        <v>3.8697645717320484E-3</v>
      </c>
      <c r="F104" s="21"/>
    </row>
    <row r="105" spans="1:6" x14ac:dyDescent="0.25">
      <c r="A105" s="10">
        <v>201307</v>
      </c>
      <c r="B105" s="15">
        <v>31</v>
      </c>
      <c r="C105" s="16">
        <v>3</v>
      </c>
      <c r="D105" s="6">
        <v>3.0403367905819323E-2</v>
      </c>
      <c r="E105" s="45">
        <v>2.5422256542810828E-3</v>
      </c>
      <c r="F105" s="21"/>
    </row>
    <row r="106" spans="1:6" x14ac:dyDescent="0.25">
      <c r="A106" s="10">
        <v>201308</v>
      </c>
      <c r="B106" s="15">
        <v>31</v>
      </c>
      <c r="C106" s="16">
        <v>2</v>
      </c>
      <c r="D106" s="6">
        <v>3.2793000980746001E-2</v>
      </c>
      <c r="E106" s="45">
        <v>2.4842006532708183E-3</v>
      </c>
      <c r="F106" s="21"/>
    </row>
    <row r="107" spans="1:6" x14ac:dyDescent="0.25">
      <c r="A107" s="10">
        <v>201309</v>
      </c>
      <c r="B107" s="15">
        <v>30</v>
      </c>
      <c r="C107" s="16">
        <v>2</v>
      </c>
      <c r="D107" s="6">
        <v>2.9554037726484239E-2</v>
      </c>
      <c r="E107" s="45">
        <v>2.241596914245747E-3</v>
      </c>
      <c r="F107" s="21"/>
    </row>
    <row r="108" spans="1:6" x14ac:dyDescent="0.25">
      <c r="A108" s="10">
        <v>201310</v>
      </c>
      <c r="B108" s="15">
        <v>31</v>
      </c>
      <c r="C108" s="16">
        <v>2</v>
      </c>
      <c r="D108" s="6">
        <v>2.1975176816340536E-2</v>
      </c>
      <c r="E108" s="40">
        <v>1.7338739962724503E-3</v>
      </c>
      <c r="F108" s="21"/>
    </row>
    <row r="109" spans="1:6" x14ac:dyDescent="0.25">
      <c r="A109" s="10">
        <v>201311</v>
      </c>
      <c r="B109" s="15">
        <v>30</v>
      </c>
      <c r="C109" s="16">
        <v>2</v>
      </c>
      <c r="D109" s="6">
        <v>2.3635143763385713E-2</v>
      </c>
      <c r="E109" s="40">
        <v>1.5142371084948536E-3</v>
      </c>
      <c r="F109" s="21"/>
    </row>
    <row r="110" spans="1:6" x14ac:dyDescent="0.25">
      <c r="A110" s="11">
        <v>201312</v>
      </c>
      <c r="B110" s="17">
        <v>31</v>
      </c>
      <c r="C110" s="18">
        <v>2</v>
      </c>
      <c r="D110" s="22">
        <v>2.315500401891768E-2</v>
      </c>
      <c r="E110" s="46">
        <v>2.088275727146538E-3</v>
      </c>
      <c r="F110" s="23"/>
    </row>
    <row r="113" spans="1:7" ht="15.75" x14ac:dyDescent="0.25">
      <c r="A113" s="1" t="s">
        <v>0</v>
      </c>
      <c r="B113" s="2"/>
      <c r="C113" s="3" t="s">
        <v>19</v>
      </c>
      <c r="D113" s="4"/>
      <c r="E113" s="39"/>
      <c r="F113" s="4"/>
      <c r="G113" t="s">
        <v>20</v>
      </c>
    </row>
    <row r="114" spans="1:7" x14ac:dyDescent="0.25">
      <c r="B114" s="5"/>
      <c r="C114" s="5"/>
      <c r="D114" s="6" t="s">
        <v>2</v>
      </c>
      <c r="E114" s="40" t="s">
        <v>3</v>
      </c>
      <c r="F114" s="6"/>
    </row>
    <row r="115" spans="1:7" x14ac:dyDescent="0.25">
      <c r="A115" s="7"/>
      <c r="B115" s="7" t="s">
        <v>4</v>
      </c>
      <c r="C115" s="8"/>
      <c r="D115" s="8"/>
      <c r="E115" s="41"/>
      <c r="F115" s="9"/>
    </row>
    <row r="116" spans="1:7" x14ac:dyDescent="0.25">
      <c r="A116" s="36" t="s">
        <v>5</v>
      </c>
      <c r="B116" s="36" t="s">
        <v>26</v>
      </c>
      <c r="C116" s="35" t="s">
        <v>27</v>
      </c>
      <c r="D116" s="35" t="s">
        <v>6</v>
      </c>
      <c r="E116" s="42" t="s">
        <v>7</v>
      </c>
      <c r="F116" s="37"/>
    </row>
    <row r="117" spans="1:7" x14ac:dyDescent="0.25">
      <c r="A117" s="7">
        <v>201301</v>
      </c>
      <c r="B117" s="13">
        <v>31</v>
      </c>
      <c r="C117" s="14">
        <v>31</v>
      </c>
      <c r="D117" s="19">
        <v>7.864649772644043</v>
      </c>
      <c r="E117" s="43">
        <v>0.4084222624078393</v>
      </c>
      <c r="F117" s="20"/>
    </row>
    <row r="118" spans="1:7" x14ac:dyDescent="0.25">
      <c r="A118" s="10">
        <v>201302</v>
      </c>
      <c r="B118" s="15">
        <v>28</v>
      </c>
      <c r="C118" s="16">
        <v>28</v>
      </c>
      <c r="D118" s="6">
        <v>7.2727293968200684</v>
      </c>
      <c r="E118" s="40">
        <v>0.33175744023174047</v>
      </c>
      <c r="F118" s="21"/>
    </row>
    <row r="119" spans="1:7" x14ac:dyDescent="0.25">
      <c r="A119" s="10">
        <v>201303</v>
      </c>
      <c r="B119" s="15">
        <v>31</v>
      </c>
      <c r="C119" s="16">
        <v>29</v>
      </c>
      <c r="D119" s="6">
        <v>8.4269294887781143</v>
      </c>
      <c r="E119" s="40">
        <v>0.43047252297401428</v>
      </c>
      <c r="F119" s="21"/>
    </row>
    <row r="120" spans="1:7" x14ac:dyDescent="0.25">
      <c r="A120" s="10">
        <v>201304</v>
      </c>
      <c r="B120" s="15">
        <v>30</v>
      </c>
      <c r="C120" s="16">
        <v>30</v>
      </c>
      <c r="D120" s="6">
        <v>8.7752460539340973</v>
      </c>
      <c r="E120" s="40">
        <v>0.43183976877480745</v>
      </c>
      <c r="F120" s="21"/>
    </row>
    <row r="121" spans="1:7" x14ac:dyDescent="0.25">
      <c r="A121" s="10">
        <v>201305</v>
      </c>
      <c r="B121" s="15">
        <v>31</v>
      </c>
      <c r="C121" s="16">
        <v>31</v>
      </c>
      <c r="D121" s="6">
        <v>7.5500691384077072</v>
      </c>
      <c r="E121" s="40">
        <v>0.40044787153601646</v>
      </c>
      <c r="F121" s="21"/>
    </row>
    <row r="122" spans="1:7" x14ac:dyDescent="0.25">
      <c r="A122" s="10">
        <v>201306</v>
      </c>
      <c r="B122" s="15">
        <v>30</v>
      </c>
      <c r="C122" s="16">
        <v>30</v>
      </c>
      <c r="D122" s="6">
        <v>8.8254151046276093</v>
      </c>
      <c r="E122" s="45">
        <v>0.41412164969369769</v>
      </c>
      <c r="F122" s="21"/>
    </row>
    <row r="123" spans="1:7" x14ac:dyDescent="0.25">
      <c r="A123" s="10">
        <v>201307</v>
      </c>
      <c r="B123" s="15">
        <v>31</v>
      </c>
      <c r="C123" s="16">
        <v>31</v>
      </c>
      <c r="D123" s="6">
        <v>8.0530945211648941</v>
      </c>
      <c r="E123" s="45">
        <v>0.54648032039403915</v>
      </c>
      <c r="F123" s="21"/>
    </row>
    <row r="124" spans="1:7" x14ac:dyDescent="0.25">
      <c r="A124" s="10">
        <v>201308</v>
      </c>
      <c r="B124" s="15">
        <v>31</v>
      </c>
      <c r="C124" s="16">
        <v>31</v>
      </c>
      <c r="D124" s="6">
        <v>6.6832831203937531</v>
      </c>
      <c r="E124" s="45">
        <v>0.50311734061688185</v>
      </c>
      <c r="F124" s="21"/>
    </row>
    <row r="125" spans="1:7" x14ac:dyDescent="0.25">
      <c r="A125" s="10">
        <v>201309</v>
      </c>
      <c r="B125" s="15">
        <v>30</v>
      </c>
      <c r="C125" s="16">
        <v>30</v>
      </c>
      <c r="D125" s="6">
        <v>6.5071616917848587</v>
      </c>
      <c r="E125" s="45">
        <v>0.53448886517435312</v>
      </c>
      <c r="F125" s="21"/>
    </row>
    <row r="126" spans="1:7" x14ac:dyDescent="0.25">
      <c r="A126" s="10">
        <v>201310</v>
      </c>
      <c r="B126" s="15">
        <v>31</v>
      </c>
      <c r="C126" s="16">
        <v>31</v>
      </c>
      <c r="D126" s="6">
        <v>7.1930841207504272</v>
      </c>
      <c r="E126" s="40">
        <v>0.51053274888545275</v>
      </c>
      <c r="F126" s="21"/>
    </row>
    <row r="127" spans="1:7" x14ac:dyDescent="0.25">
      <c r="A127" s="10">
        <v>201311</v>
      </c>
      <c r="B127" s="15">
        <v>30</v>
      </c>
      <c r="C127" s="16">
        <v>30</v>
      </c>
      <c r="D127" s="6">
        <v>7.2592571824789047</v>
      </c>
      <c r="E127" s="40">
        <v>0.41265617217868567</v>
      </c>
      <c r="F127" s="21"/>
    </row>
    <row r="128" spans="1:7" x14ac:dyDescent="0.25">
      <c r="A128" s="11">
        <v>201312</v>
      </c>
      <c r="B128" s="17">
        <v>31</v>
      </c>
      <c r="C128" s="18">
        <v>31</v>
      </c>
      <c r="D128" s="22">
        <v>7.9380492717027664</v>
      </c>
      <c r="E128" s="46">
        <v>0.38168663065880537</v>
      </c>
      <c r="F128" s="23"/>
    </row>
    <row r="131" spans="1:7" ht="15.75" x14ac:dyDescent="0.25">
      <c r="A131" s="1" t="s">
        <v>0</v>
      </c>
      <c r="B131" s="2"/>
      <c r="C131" s="3" t="s">
        <v>21</v>
      </c>
      <c r="D131" s="4"/>
      <c r="E131" s="39"/>
      <c r="F131" s="4"/>
      <c r="G131" t="s">
        <v>22</v>
      </c>
    </row>
    <row r="132" spans="1:7" x14ac:dyDescent="0.25">
      <c r="B132" s="5"/>
      <c r="C132" s="5"/>
      <c r="D132" s="6" t="s">
        <v>2</v>
      </c>
      <c r="E132" s="40" t="s">
        <v>3</v>
      </c>
      <c r="F132" s="6"/>
    </row>
    <row r="133" spans="1:7" x14ac:dyDescent="0.25">
      <c r="A133" s="7"/>
      <c r="B133" s="7" t="s">
        <v>4</v>
      </c>
      <c r="C133" s="8"/>
      <c r="D133" s="8"/>
      <c r="E133" s="41"/>
      <c r="F133" s="9"/>
    </row>
    <row r="134" spans="1:7" x14ac:dyDescent="0.25">
      <c r="A134" s="36" t="s">
        <v>5</v>
      </c>
      <c r="B134" s="36" t="s">
        <v>26</v>
      </c>
      <c r="C134" s="35" t="s">
        <v>27</v>
      </c>
      <c r="D134" s="35" t="s">
        <v>6</v>
      </c>
      <c r="E134" s="42" t="s">
        <v>7</v>
      </c>
      <c r="F134" s="37"/>
    </row>
    <row r="135" spans="1:7" x14ac:dyDescent="0.25">
      <c r="A135" s="7">
        <v>201301</v>
      </c>
      <c r="B135" s="13">
        <v>31</v>
      </c>
      <c r="C135" s="14">
        <v>5</v>
      </c>
      <c r="D135" s="19">
        <v>0.12526116333901882</v>
      </c>
      <c r="E135" s="43">
        <v>0.14309210865758359</v>
      </c>
      <c r="F135" s="20"/>
    </row>
    <row r="136" spans="1:7" x14ac:dyDescent="0.25">
      <c r="A136" s="10">
        <v>201302</v>
      </c>
      <c r="B136" s="15">
        <v>28</v>
      </c>
      <c r="C136" s="16">
        <v>3</v>
      </c>
      <c r="D136" s="6">
        <v>6.9609546568244696E-2</v>
      </c>
      <c r="E136" s="40">
        <v>7.951847487129271E-2</v>
      </c>
      <c r="F136" s="21"/>
    </row>
    <row r="137" spans="1:7" x14ac:dyDescent="0.25">
      <c r="A137" s="10">
        <v>201303</v>
      </c>
      <c r="B137" s="15">
        <v>31</v>
      </c>
      <c r="C137" s="16">
        <v>1</v>
      </c>
      <c r="D137" s="6">
        <v>1.480544451624155E-2</v>
      </c>
      <c r="E137" s="40">
        <v>1.6913002356886864E-2</v>
      </c>
      <c r="F137" s="21"/>
    </row>
    <row r="138" spans="1:7" x14ac:dyDescent="0.25">
      <c r="A138" s="10">
        <v>201304</v>
      </c>
      <c r="B138" s="15">
        <v>30</v>
      </c>
      <c r="C138" s="16">
        <v>6</v>
      </c>
      <c r="D138" s="6">
        <v>0.22715729945048224</v>
      </c>
      <c r="E138" s="40">
        <v>0.2594931736093713</v>
      </c>
      <c r="F138" s="21"/>
    </row>
    <row r="139" spans="1:7" x14ac:dyDescent="0.25">
      <c r="A139" s="10">
        <v>201305</v>
      </c>
      <c r="B139" s="15">
        <v>31</v>
      </c>
      <c r="C139" s="16">
        <v>6</v>
      </c>
      <c r="D139" s="6">
        <v>0.11810371733736247</v>
      </c>
      <c r="E139" s="40">
        <v>0.13491580280242488</v>
      </c>
      <c r="F139" s="21"/>
    </row>
    <row r="140" spans="1:7" x14ac:dyDescent="0.25">
      <c r="A140" s="10">
        <v>201306</v>
      </c>
      <c r="B140" s="15">
        <v>30</v>
      </c>
      <c r="C140" s="16">
        <v>7</v>
      </c>
      <c r="D140" s="6">
        <v>0.4641827717423439</v>
      </c>
      <c r="E140" s="45">
        <v>0.53025925485417247</v>
      </c>
      <c r="F140" s="21"/>
    </row>
    <row r="141" spans="1:7" x14ac:dyDescent="0.25">
      <c r="A141" s="10">
        <v>201307</v>
      </c>
      <c r="B141" s="15">
        <v>31</v>
      </c>
      <c r="C141" s="16">
        <v>9</v>
      </c>
      <c r="D141" s="6">
        <v>0.11097354401135817</v>
      </c>
      <c r="E141" s="45">
        <v>0.12677064788294956</v>
      </c>
      <c r="F141" s="21"/>
    </row>
    <row r="142" spans="1:7" x14ac:dyDescent="0.25">
      <c r="A142" s="10">
        <v>201308</v>
      </c>
      <c r="B142" s="15">
        <v>31</v>
      </c>
      <c r="C142" s="16">
        <v>3</v>
      </c>
      <c r="D142" s="6">
        <v>8.2680218853056431E-2</v>
      </c>
      <c r="E142" s="45">
        <v>9.4449763186275959E-2</v>
      </c>
      <c r="F142" s="21"/>
    </row>
    <row r="143" spans="1:7" x14ac:dyDescent="0.25">
      <c r="A143" s="10">
        <v>201309</v>
      </c>
      <c r="B143" s="15">
        <v>30</v>
      </c>
      <c r="C143" s="16">
        <v>5</v>
      </c>
      <c r="D143" s="6">
        <v>6.8265814390542801E-2</v>
      </c>
      <c r="E143" s="45">
        <v>7.7983463741475134E-2</v>
      </c>
      <c r="F143" s="21"/>
    </row>
    <row r="144" spans="1:7" x14ac:dyDescent="0.25">
      <c r="A144" s="10">
        <v>201310</v>
      </c>
      <c r="B144" s="15">
        <v>31</v>
      </c>
      <c r="C144" s="16">
        <v>4</v>
      </c>
      <c r="D144" s="6">
        <v>4.2033369652926922E-2</v>
      </c>
      <c r="E144" s="40">
        <v>4.8016826389357448E-2</v>
      </c>
      <c r="F144" s="21"/>
    </row>
    <row r="145" spans="1:6" x14ac:dyDescent="0.25">
      <c r="A145" s="10">
        <v>201311</v>
      </c>
      <c r="B145" s="15">
        <v>30</v>
      </c>
      <c r="C145" s="16">
        <v>3</v>
      </c>
      <c r="D145" s="6">
        <v>0.17496170289814472</v>
      </c>
      <c r="E145" s="40">
        <v>0.19986753351986408</v>
      </c>
      <c r="F145" s="21"/>
    </row>
    <row r="146" spans="1:6" x14ac:dyDescent="0.25">
      <c r="A146" s="11">
        <v>201312</v>
      </c>
      <c r="B146" s="17">
        <v>31</v>
      </c>
      <c r="C146" s="18">
        <v>4</v>
      </c>
      <c r="D146" s="22">
        <v>0.19627808872610331</v>
      </c>
      <c r="E146" s="46">
        <v>0.22421831171959639</v>
      </c>
      <c r="F146" s="2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zoomScaleNormal="100" workbookViewId="0">
      <selection activeCell="N3" sqref="N3"/>
    </sheetView>
  </sheetViews>
  <sheetFormatPr defaultRowHeight="15" x14ac:dyDescent="0.25"/>
  <cols>
    <col min="1" max="1" width="45.5703125" bestFit="1" customWidth="1"/>
    <col min="2" max="2" width="13.42578125" bestFit="1" customWidth="1"/>
    <col min="3" max="3" width="23.85546875" customWidth="1"/>
    <col min="4" max="4" width="18.85546875" bestFit="1" customWidth="1"/>
    <col min="5" max="5" width="13.140625" style="38" bestFit="1" customWidth="1"/>
    <col min="6" max="6" width="14.42578125" bestFit="1" customWidth="1"/>
    <col min="9" max="9" width="18.85546875" bestFit="1" customWidth="1"/>
    <col min="10" max="10" width="9.7109375" bestFit="1" customWidth="1"/>
    <col min="11" max="11" width="10.7109375" bestFit="1" customWidth="1"/>
    <col min="12" max="12" width="13.5703125" bestFit="1" customWidth="1"/>
  </cols>
  <sheetData>
    <row r="1" spans="1:12" x14ac:dyDescent="0.25">
      <c r="A1" s="12" t="s">
        <v>33</v>
      </c>
    </row>
    <row r="2" spans="1:12" x14ac:dyDescent="0.25">
      <c r="A2" s="12" t="s">
        <v>43</v>
      </c>
    </row>
    <row r="4" spans="1:12" x14ac:dyDescent="0.25">
      <c r="A4" s="55" t="s">
        <v>44</v>
      </c>
      <c r="B4" s="51"/>
      <c r="C4" s="56" t="s">
        <v>36</v>
      </c>
      <c r="D4" s="56"/>
      <c r="E4" s="56"/>
      <c r="F4" s="56"/>
      <c r="G4" s="56"/>
      <c r="H4" s="56"/>
      <c r="I4" s="56"/>
      <c r="J4" s="56" t="s">
        <v>49</v>
      </c>
      <c r="K4" s="56"/>
      <c r="L4" s="56"/>
    </row>
    <row r="5" spans="1:12" x14ac:dyDescent="0.25">
      <c r="A5" s="47" t="s">
        <v>5</v>
      </c>
      <c r="B5" s="47" t="s">
        <v>34</v>
      </c>
      <c r="C5" s="47" t="s">
        <v>35</v>
      </c>
      <c r="D5" s="47" t="s">
        <v>47</v>
      </c>
      <c r="E5" s="52" t="s">
        <v>37</v>
      </c>
      <c r="F5" s="47" t="s">
        <v>38</v>
      </c>
      <c r="G5" s="47" t="s">
        <v>39</v>
      </c>
      <c r="H5" s="47" t="s">
        <v>40</v>
      </c>
      <c r="I5" s="48" t="s">
        <v>24</v>
      </c>
      <c r="J5" s="47" t="s">
        <v>41</v>
      </c>
      <c r="K5" s="47" t="s">
        <v>42</v>
      </c>
      <c r="L5" s="48" t="s">
        <v>20</v>
      </c>
    </row>
    <row r="6" spans="1:12" x14ac:dyDescent="0.25">
      <c r="A6" s="53">
        <v>201301</v>
      </c>
      <c r="B6" s="54">
        <v>41275</v>
      </c>
      <c r="C6" s="49">
        <v>1.2410403513349593</v>
      </c>
      <c r="D6" s="49">
        <v>6.0128065582830459E-2</v>
      </c>
      <c r="E6" s="49">
        <v>0.28077226656023413</v>
      </c>
      <c r="F6" s="49">
        <v>0.53288038051687181</v>
      </c>
      <c r="G6" s="49">
        <v>9.9589225137606263E-3</v>
      </c>
      <c r="H6" s="49">
        <v>2.1886758768232539E-3</v>
      </c>
      <c r="I6" s="50">
        <f>SUM(C6:H6)</f>
        <v>2.1269686623854795</v>
      </c>
      <c r="J6" s="49">
        <v>0.4084222624078393</v>
      </c>
      <c r="K6" s="49">
        <v>0.14309210865758359</v>
      </c>
      <c r="L6" s="50">
        <f>SUM(J6:K6)</f>
        <v>0.55151437106542289</v>
      </c>
    </row>
    <row r="7" spans="1:12" x14ac:dyDescent="0.25">
      <c r="A7" s="53">
        <v>201302</v>
      </c>
      <c r="B7" s="54">
        <v>41306</v>
      </c>
      <c r="C7" s="49">
        <v>0.67388927564024925</v>
      </c>
      <c r="D7" s="49">
        <v>2.4969798105303198E-2</v>
      </c>
      <c r="E7" s="49">
        <v>0.18170808022841811</v>
      </c>
      <c r="F7" s="49">
        <v>0.31586604006588459</v>
      </c>
      <c r="G7" s="49">
        <v>5.6836813018890098E-3</v>
      </c>
      <c r="H7" s="49">
        <v>2.0255466406524647E-3</v>
      </c>
      <c r="I7" s="50">
        <f t="shared" ref="I7:I17" si="0">SUM(C7:H7)</f>
        <v>1.2041424219823966</v>
      </c>
      <c r="J7" s="49">
        <v>0.33175744023174047</v>
      </c>
      <c r="K7" s="49">
        <v>7.951847487129271E-2</v>
      </c>
      <c r="L7" s="50">
        <f t="shared" ref="L7:L17" si="1">SUM(J7:K7)</f>
        <v>0.41127591510303319</v>
      </c>
    </row>
    <row r="8" spans="1:12" x14ac:dyDescent="0.25">
      <c r="A8" s="53">
        <v>201303</v>
      </c>
      <c r="B8" s="54">
        <v>41334</v>
      </c>
      <c r="C8" s="49">
        <v>1.4334246190264821</v>
      </c>
      <c r="D8" s="49">
        <v>3.189524429035373E-2</v>
      </c>
      <c r="E8" s="49">
        <v>0.147775235818699</v>
      </c>
      <c r="F8" s="49">
        <v>0.42306262720376253</v>
      </c>
      <c r="G8" s="49">
        <v>8.8805023551685736E-3</v>
      </c>
      <c r="H8" s="49">
        <v>3.8922104613448028E-3</v>
      </c>
      <c r="I8" s="50">
        <f t="shared" si="0"/>
        <v>2.0489304391558107</v>
      </c>
      <c r="J8" s="49">
        <v>0.43047252297401428</v>
      </c>
      <c r="K8" s="49">
        <v>1.6913002356886864E-2</v>
      </c>
      <c r="L8" s="50">
        <f t="shared" si="1"/>
        <v>0.44738552533090115</v>
      </c>
    </row>
    <row r="9" spans="1:12" x14ac:dyDescent="0.25">
      <c r="A9" s="53">
        <v>201304</v>
      </c>
      <c r="B9" s="54">
        <v>41365</v>
      </c>
      <c r="C9" s="49">
        <v>1.6975098270922899</v>
      </c>
      <c r="D9" s="49">
        <v>2.7860151953063905E-2</v>
      </c>
      <c r="E9" s="49">
        <v>0.37054292322136462</v>
      </c>
      <c r="F9" s="49">
        <v>1.2999703818932176</v>
      </c>
      <c r="G9" s="49">
        <v>7.1177479549078271E-3</v>
      </c>
      <c r="H9" s="49">
        <v>2.7936025726376101E-3</v>
      </c>
      <c r="I9" s="50">
        <f t="shared" si="0"/>
        <v>3.4057946346874814</v>
      </c>
      <c r="J9" s="49">
        <v>0.43183976877480745</v>
      </c>
      <c r="K9" s="49">
        <v>0.2594931736093713</v>
      </c>
      <c r="L9" s="50">
        <f t="shared" si="1"/>
        <v>0.69133294238417875</v>
      </c>
    </row>
    <row r="10" spans="1:12" x14ac:dyDescent="0.25">
      <c r="A10" s="53">
        <v>201305</v>
      </c>
      <c r="B10" s="54">
        <v>41395</v>
      </c>
      <c r="C10" s="49">
        <v>1.4433548785746098</v>
      </c>
      <c r="D10" s="49">
        <v>2.3502719501266256E-2</v>
      </c>
      <c r="E10" s="49">
        <v>0.35002475278452039</v>
      </c>
      <c r="F10" s="49">
        <v>0.73359845206141472</v>
      </c>
      <c r="G10" s="49">
        <v>5.4522653808817267E-3</v>
      </c>
      <c r="H10" s="49">
        <v>2.8552451767609455E-3</v>
      </c>
      <c r="I10" s="50">
        <f t="shared" si="0"/>
        <v>2.5587883134794538</v>
      </c>
      <c r="J10" s="49">
        <v>0.40044787153601646</v>
      </c>
      <c r="K10" s="49">
        <v>0.13491580280242488</v>
      </c>
      <c r="L10" s="50">
        <f t="shared" si="1"/>
        <v>0.53536367433844134</v>
      </c>
    </row>
    <row r="11" spans="1:12" x14ac:dyDescent="0.25">
      <c r="A11" s="53">
        <v>201306</v>
      </c>
      <c r="B11" s="54">
        <v>41426</v>
      </c>
      <c r="C11" s="49">
        <v>1.820948364213109</v>
      </c>
      <c r="D11" s="49">
        <v>0.28896376665215939</v>
      </c>
      <c r="E11" s="49">
        <v>0.70922371628694236</v>
      </c>
      <c r="F11" s="49">
        <v>3.9069149065762758</v>
      </c>
      <c r="G11" s="49">
        <v>6.0039586969651282E-3</v>
      </c>
      <c r="H11" s="49">
        <v>3.8697645717320484E-3</v>
      </c>
      <c r="I11" s="50">
        <f t="shared" si="0"/>
        <v>6.7359244769971838</v>
      </c>
      <c r="J11" s="49">
        <v>0.41412164969369769</v>
      </c>
      <c r="K11" s="49">
        <v>0.53025925485417247</v>
      </c>
      <c r="L11" s="50">
        <f t="shared" si="1"/>
        <v>0.94438090454787016</v>
      </c>
    </row>
    <row r="12" spans="1:12" x14ac:dyDescent="0.25">
      <c r="A12" s="53">
        <v>201307</v>
      </c>
      <c r="B12" s="54">
        <v>41456</v>
      </c>
      <c r="C12" s="49">
        <v>1.9542001495137811</v>
      </c>
      <c r="D12" s="49">
        <v>4.1762301698327065E-2</v>
      </c>
      <c r="E12" s="49">
        <v>0.25521669071167707</v>
      </c>
      <c r="F12" s="49">
        <v>2.8015536493621767</v>
      </c>
      <c r="G12" s="49">
        <v>4.9916124116862193E-3</v>
      </c>
      <c r="H12" s="49">
        <v>2.5422256542810828E-3</v>
      </c>
      <c r="I12" s="50">
        <f t="shared" si="0"/>
        <v>5.0602666293519292</v>
      </c>
      <c r="J12" s="49">
        <v>0.54648032039403915</v>
      </c>
      <c r="K12" s="49">
        <v>0.12677064788294956</v>
      </c>
      <c r="L12" s="50">
        <f t="shared" si="1"/>
        <v>0.67325096827698871</v>
      </c>
    </row>
    <row r="13" spans="1:12" x14ac:dyDescent="0.25">
      <c r="A13" s="53">
        <v>201308</v>
      </c>
      <c r="B13" s="54">
        <v>41487</v>
      </c>
      <c r="C13" s="49">
        <v>0.38791295140981674</v>
      </c>
      <c r="D13" s="49">
        <v>3.5133387020323426E-2</v>
      </c>
      <c r="E13" s="49">
        <v>0.10462628537788987</v>
      </c>
      <c r="F13" s="49">
        <v>0.19165877159684896</v>
      </c>
      <c r="G13" s="49">
        <v>5.1644719496835023E-3</v>
      </c>
      <c r="H13" s="49">
        <v>2.4842006532708183E-3</v>
      </c>
      <c r="I13" s="50">
        <f t="shared" si="0"/>
        <v>0.72698006800783332</v>
      </c>
      <c r="J13" s="49">
        <v>0.50311734061688185</v>
      </c>
      <c r="K13" s="49">
        <v>9.4449763186275959E-2</v>
      </c>
      <c r="L13" s="50">
        <f t="shared" si="1"/>
        <v>0.59756710380315781</v>
      </c>
    </row>
    <row r="14" spans="1:12" x14ac:dyDescent="0.25">
      <c r="A14" s="53">
        <v>201309</v>
      </c>
      <c r="B14" s="54">
        <v>41518</v>
      </c>
      <c r="C14" s="49">
        <v>1.0387432193383574</v>
      </c>
      <c r="D14" s="49">
        <v>5.7396898861043155E-2</v>
      </c>
      <c r="E14" s="49">
        <v>0.16848447831580415</v>
      </c>
      <c r="F14" s="49">
        <v>0.65524385310709476</v>
      </c>
      <c r="G14" s="49">
        <v>5.8647521655075252E-3</v>
      </c>
      <c r="H14" s="49">
        <v>2.241596914245747E-3</v>
      </c>
      <c r="I14" s="50">
        <f t="shared" si="0"/>
        <v>1.9279747987020528</v>
      </c>
      <c r="J14" s="49">
        <v>0.53448886517435312</v>
      </c>
      <c r="K14" s="49">
        <v>7.7983463741475134E-2</v>
      </c>
      <c r="L14" s="50">
        <f t="shared" si="1"/>
        <v>0.61247232891582826</v>
      </c>
    </row>
    <row r="15" spans="1:12" x14ac:dyDescent="0.25">
      <c r="A15" s="53">
        <v>201310</v>
      </c>
      <c r="B15" s="54">
        <v>41548</v>
      </c>
      <c r="C15" s="49">
        <v>0.70691869268193841</v>
      </c>
      <c r="D15" s="49">
        <v>2.7641014574328437E-2</v>
      </c>
      <c r="E15" s="49">
        <v>0.205942876287736</v>
      </c>
      <c r="F15" s="49">
        <v>1.0946524841710925</v>
      </c>
      <c r="G15" s="49">
        <v>5.0077369596692733E-3</v>
      </c>
      <c r="H15" s="49">
        <v>1.7338739962724503E-3</v>
      </c>
      <c r="I15" s="50">
        <f t="shared" si="0"/>
        <v>2.0418966786710371</v>
      </c>
      <c r="J15" s="49">
        <v>0.51053274888545275</v>
      </c>
      <c r="K15" s="49">
        <v>4.8016826389357448E-2</v>
      </c>
      <c r="L15" s="50">
        <f t="shared" si="1"/>
        <v>0.55854957527481019</v>
      </c>
    </row>
    <row r="16" spans="1:12" x14ac:dyDescent="0.25">
      <c r="A16" s="53">
        <v>201311</v>
      </c>
      <c r="B16" s="54">
        <v>41579</v>
      </c>
      <c r="C16" s="49">
        <v>1.3521988494321704</v>
      </c>
      <c r="D16" s="49">
        <v>3.3102721587056294E-2</v>
      </c>
      <c r="E16" s="49">
        <v>0.35043595684692264</v>
      </c>
      <c r="F16" s="49">
        <v>0.67106811492703855</v>
      </c>
      <c r="G16" s="49">
        <v>4.2884644499281421E-3</v>
      </c>
      <c r="H16" s="49">
        <v>1.5142371084948536E-3</v>
      </c>
      <c r="I16" s="50">
        <f t="shared" si="0"/>
        <v>2.4126083443516109</v>
      </c>
      <c r="J16" s="49">
        <v>0.41265617217868567</v>
      </c>
      <c r="K16" s="49">
        <v>0.19986753351986408</v>
      </c>
      <c r="L16" s="50">
        <f t="shared" si="1"/>
        <v>0.61252370569854975</v>
      </c>
    </row>
    <row r="17" spans="1:12" x14ac:dyDescent="0.25">
      <c r="A17" s="53">
        <v>201312</v>
      </c>
      <c r="B17" s="54">
        <v>41609</v>
      </c>
      <c r="C17" s="49">
        <v>1.7512575052678585</v>
      </c>
      <c r="D17" s="49">
        <v>6.4226949471049011E-2</v>
      </c>
      <c r="E17" s="49">
        <v>0.21973010839428753</v>
      </c>
      <c r="F17" s="49">
        <v>1.3899340517818928</v>
      </c>
      <c r="G17" s="49">
        <v>9.475270206166897E-3</v>
      </c>
      <c r="H17" s="49">
        <v>2.088275727146538E-3</v>
      </c>
      <c r="I17" s="50">
        <f t="shared" si="0"/>
        <v>3.4367121608484013</v>
      </c>
      <c r="J17" s="49">
        <v>0.38168663065880537</v>
      </c>
      <c r="K17" s="49">
        <v>0.22421831171959639</v>
      </c>
      <c r="L17" s="50">
        <f t="shared" si="1"/>
        <v>0.60590494237840176</v>
      </c>
    </row>
    <row r="19" spans="1:12" x14ac:dyDescent="0.25">
      <c r="A19" s="12" t="s">
        <v>46</v>
      </c>
      <c r="E19"/>
    </row>
    <row r="20" spans="1:12" x14ac:dyDescent="0.25">
      <c r="A20" s="55" t="s">
        <v>45</v>
      </c>
      <c r="B20" s="51"/>
      <c r="C20" s="56" t="s">
        <v>48</v>
      </c>
      <c r="D20" s="56"/>
      <c r="E20" s="56"/>
      <c r="F20" s="56"/>
      <c r="G20" s="56"/>
      <c r="H20" s="56"/>
      <c r="I20" s="56"/>
      <c r="J20" s="56" t="s">
        <v>50</v>
      </c>
      <c r="K20" s="56"/>
      <c r="L20" s="56"/>
    </row>
    <row r="21" spans="1:12" x14ac:dyDescent="0.25">
      <c r="A21" s="47" t="s">
        <v>5</v>
      </c>
      <c r="B21" s="47" t="s">
        <v>34</v>
      </c>
      <c r="C21" s="47" t="s">
        <v>35</v>
      </c>
      <c r="D21" s="47" t="s">
        <v>47</v>
      </c>
      <c r="E21" s="52" t="s">
        <v>37</v>
      </c>
      <c r="F21" s="47" t="s">
        <v>38</v>
      </c>
      <c r="G21" s="47" t="s">
        <v>39</v>
      </c>
      <c r="H21" s="47" t="s">
        <v>40</v>
      </c>
      <c r="I21" s="48" t="s">
        <v>24</v>
      </c>
      <c r="J21" s="47" t="s">
        <v>41</v>
      </c>
      <c r="K21" s="47" t="s">
        <v>42</v>
      </c>
      <c r="L21" s="48" t="s">
        <v>20</v>
      </c>
    </row>
    <row r="22" spans="1:12" x14ac:dyDescent="0.25">
      <c r="A22" s="53">
        <v>201301</v>
      </c>
      <c r="B22" s="54">
        <v>41275</v>
      </c>
      <c r="C22" s="49">
        <v>0.18922820931766182</v>
      </c>
      <c r="D22" s="49">
        <v>1.6480265781865455E-2</v>
      </c>
      <c r="E22" s="49">
        <v>6.5225446072872728E-2</v>
      </c>
      <c r="F22" s="49">
        <v>0.18631568760611117</v>
      </c>
      <c r="G22" s="49">
        <v>7.5678304274333641E-3</v>
      </c>
      <c r="H22" s="49">
        <v>7.8166379535105079E-4</v>
      </c>
      <c r="I22" s="50">
        <f>SUM(C22:H22)</f>
        <v>0.46559910300129559</v>
      </c>
      <c r="J22" s="49">
        <v>0.1379608039278537</v>
      </c>
      <c r="K22" s="49">
        <v>4.1410759498830885E-2</v>
      </c>
      <c r="L22" s="50">
        <f>SUM(J22:K22)</f>
        <v>0.17937156342668459</v>
      </c>
    </row>
    <row r="23" spans="1:12" x14ac:dyDescent="0.25">
      <c r="A23" s="53">
        <v>201302</v>
      </c>
      <c r="B23" s="54">
        <v>41306</v>
      </c>
      <c r="C23" s="49">
        <v>0.15325935441069305</v>
      </c>
      <c r="D23" s="49">
        <v>1.0052265963167883E-2</v>
      </c>
      <c r="E23" s="49">
        <v>4.1630519059253857E-2</v>
      </c>
      <c r="F23" s="49">
        <v>9.6136644249781966E-2</v>
      </c>
      <c r="G23" s="49">
        <v>4.1458682826487347E-3</v>
      </c>
      <c r="H23" s="49">
        <v>8.9143628065357916E-4</v>
      </c>
      <c r="I23" s="50">
        <f t="shared" ref="I23:I33" si="2">SUM(C23:H23)</f>
        <v>0.30611608824619907</v>
      </c>
      <c r="J23" s="49">
        <v>0.11340566771104932</v>
      </c>
      <c r="K23" s="49">
        <v>2.301259315572679E-2</v>
      </c>
      <c r="L23" s="50">
        <f t="shared" ref="L23:L33" si="3">SUM(J23:K23)</f>
        <v>0.13641826086677611</v>
      </c>
    </row>
    <row r="24" spans="1:12" x14ac:dyDescent="0.25">
      <c r="A24" s="53">
        <v>201303</v>
      </c>
      <c r="B24" s="54">
        <v>41334</v>
      </c>
      <c r="C24" s="49">
        <v>0.16003107419237494</v>
      </c>
      <c r="D24" s="49">
        <v>7.7081958297640085E-3</v>
      </c>
      <c r="E24" s="49">
        <v>4.5760643581161276E-2</v>
      </c>
      <c r="F24" s="49">
        <v>0.11031361215282232</v>
      </c>
      <c r="G24" s="49">
        <v>5.5255810111702885E-3</v>
      </c>
      <c r="H24" s="49">
        <v>1.4869591868773568E-3</v>
      </c>
      <c r="I24" s="50">
        <f t="shared" si="2"/>
        <v>0.33082606595417019</v>
      </c>
      <c r="J24" s="49">
        <v>0.14979970664717257</v>
      </c>
      <c r="K24" s="49">
        <v>4.8946114256978035E-3</v>
      </c>
      <c r="L24" s="50">
        <f t="shared" si="3"/>
        <v>0.15469431807287037</v>
      </c>
    </row>
    <row r="25" spans="1:12" x14ac:dyDescent="0.25">
      <c r="A25" s="53">
        <v>201304</v>
      </c>
      <c r="B25" s="54">
        <v>41365</v>
      </c>
      <c r="C25" s="49">
        <v>0.2055730763822794</v>
      </c>
      <c r="D25" s="49">
        <v>1.1578493125853129E-2</v>
      </c>
      <c r="E25" s="49">
        <v>8.310132211772725E-2</v>
      </c>
      <c r="F25" s="49">
        <v>0.17438362957909703</v>
      </c>
      <c r="G25" s="49">
        <v>5.881733464775607E-3</v>
      </c>
      <c r="H25" s="49">
        <v>1.195054137497209E-3</v>
      </c>
      <c r="I25" s="50">
        <f t="shared" si="2"/>
        <v>0.48171330880722962</v>
      </c>
      <c r="J25" s="49">
        <v>0.15434480598196387</v>
      </c>
      <c r="K25" s="49">
        <v>7.5097146229381906E-2</v>
      </c>
      <c r="L25" s="50">
        <f t="shared" si="3"/>
        <v>0.22944195221134578</v>
      </c>
    </row>
    <row r="26" spans="1:12" x14ac:dyDescent="0.25">
      <c r="A26" s="53">
        <v>201305</v>
      </c>
      <c r="B26" s="54">
        <v>41395</v>
      </c>
      <c r="C26" s="49">
        <v>0.12446180090773851</v>
      </c>
      <c r="D26" s="49">
        <v>1.1202952649910003E-2</v>
      </c>
      <c r="E26" s="49">
        <v>7.8120653430232778E-2</v>
      </c>
      <c r="F26" s="49">
        <v>0.10028291877824813</v>
      </c>
      <c r="G26" s="49">
        <v>3.5490600203047507E-3</v>
      </c>
      <c r="H26" s="49">
        <v>1.1040107056032866E-3</v>
      </c>
      <c r="I26" s="50">
        <f t="shared" si="2"/>
        <v>0.31872139649203746</v>
      </c>
      <c r="J26" s="49">
        <v>0.14267309289425611</v>
      </c>
      <c r="K26" s="49">
        <v>3.9044540444592712E-2</v>
      </c>
      <c r="L26" s="50">
        <f t="shared" si="3"/>
        <v>0.18171763333884883</v>
      </c>
    </row>
    <row r="27" spans="1:12" x14ac:dyDescent="0.25">
      <c r="A27" s="53">
        <v>201306</v>
      </c>
      <c r="B27" s="54">
        <v>41426</v>
      </c>
      <c r="C27" s="49">
        <v>0.20168000459671021</v>
      </c>
      <c r="D27" s="49">
        <v>8.3964905992615968E-2</v>
      </c>
      <c r="E27" s="49">
        <v>0.20147410966455936</v>
      </c>
      <c r="F27" s="49">
        <v>0.37149756727740169</v>
      </c>
      <c r="G27" s="49">
        <v>3.7211013041087426E-3</v>
      </c>
      <c r="H27" s="49">
        <v>9.2589519172747714E-4</v>
      </c>
      <c r="I27" s="50">
        <f t="shared" si="2"/>
        <v>0.86326358402712344</v>
      </c>
      <c r="J27" s="49">
        <v>0.13353895302861929</v>
      </c>
      <c r="K27" s="49">
        <v>0.15345666999928653</v>
      </c>
      <c r="L27" s="50">
        <f t="shared" si="3"/>
        <v>0.28699562302790582</v>
      </c>
    </row>
    <row r="28" spans="1:12" x14ac:dyDescent="0.25">
      <c r="A28" s="53">
        <v>201307</v>
      </c>
      <c r="B28" s="54">
        <v>41456</v>
      </c>
      <c r="C28" s="49">
        <v>0.2022460678126663</v>
      </c>
      <c r="D28" s="49">
        <v>2.177027752622962E-2</v>
      </c>
      <c r="E28" s="49">
        <v>6.6003090003505349E-2</v>
      </c>
      <c r="F28" s="49">
        <v>0.16122875805012882</v>
      </c>
      <c r="G28" s="49">
        <v>2.7071163131040521E-3</v>
      </c>
      <c r="H28" s="49">
        <v>8.0153356492473904E-4</v>
      </c>
      <c r="I28" s="50">
        <f t="shared" si="2"/>
        <v>0.45475684327055887</v>
      </c>
      <c r="J28" s="49">
        <v>0.12935352954082191</v>
      </c>
      <c r="K28" s="49">
        <v>3.6687338462797925E-2</v>
      </c>
      <c r="L28" s="50">
        <f t="shared" si="3"/>
        <v>0.16604086800361983</v>
      </c>
    </row>
    <row r="29" spans="1:12" x14ac:dyDescent="0.25">
      <c r="A29" s="53">
        <v>201308</v>
      </c>
      <c r="B29" s="54">
        <v>41487</v>
      </c>
      <c r="C29" s="49">
        <v>8.0199355841614306E-2</v>
      </c>
      <c r="D29" s="49">
        <v>1.3892904098611325E-2</v>
      </c>
      <c r="E29" s="49">
        <v>2.658941681147553E-2</v>
      </c>
      <c r="F29" s="49">
        <v>3.777690976858139E-2</v>
      </c>
      <c r="G29" s="49">
        <v>3.0639061078545637E-3</v>
      </c>
      <c r="H29" s="49">
        <v>5.9707368200179189E-4</v>
      </c>
      <c r="I29" s="50">
        <f t="shared" si="2"/>
        <v>0.16211956631013891</v>
      </c>
      <c r="J29" s="49">
        <v>0.12201031035510823</v>
      </c>
      <c r="K29" s="49">
        <v>2.7333696838468313E-2</v>
      </c>
      <c r="L29" s="50">
        <f t="shared" si="3"/>
        <v>0.14934400719357654</v>
      </c>
    </row>
    <row r="30" spans="1:12" x14ac:dyDescent="0.25">
      <c r="A30" s="53">
        <v>201309</v>
      </c>
      <c r="B30" s="54">
        <v>41518</v>
      </c>
      <c r="C30" s="49">
        <v>0.1667249605525285</v>
      </c>
      <c r="D30" s="49">
        <v>1.8614837943459861E-2</v>
      </c>
      <c r="E30" s="49">
        <v>4.4292342150583863E-2</v>
      </c>
      <c r="F30" s="49">
        <v>0.12609841010998935</v>
      </c>
      <c r="G30" s="49">
        <v>4.51255778898485E-3</v>
      </c>
      <c r="H30" s="49">
        <v>6.1699820253124926E-4</v>
      </c>
      <c r="I30" s="50">
        <f t="shared" si="2"/>
        <v>0.36086010674807767</v>
      </c>
      <c r="J30" s="49">
        <v>0.13271648134104908</v>
      </c>
      <c r="K30" s="49">
        <v>2.2568361386220204E-2</v>
      </c>
      <c r="L30" s="50">
        <f t="shared" si="3"/>
        <v>0.15528484272726928</v>
      </c>
    </row>
    <row r="31" spans="1:12" x14ac:dyDescent="0.25">
      <c r="A31" s="53">
        <v>201310</v>
      </c>
      <c r="B31" s="54">
        <v>41548</v>
      </c>
      <c r="C31" s="49">
        <v>0.34623591904528439</v>
      </c>
      <c r="D31" s="49">
        <v>1.1438268586061895E-2</v>
      </c>
      <c r="E31" s="49">
        <v>5.8188834693282843E-2</v>
      </c>
      <c r="F31" s="49">
        <v>0.35288008232600987</v>
      </c>
      <c r="G31" s="49">
        <v>5.1970092972624116E-3</v>
      </c>
      <c r="H31" s="49">
        <v>5.3293379187380197E-4</v>
      </c>
      <c r="I31" s="50">
        <f t="shared" si="2"/>
        <v>0.77447304773977521</v>
      </c>
      <c r="J31" s="49">
        <v>0.13556496659293771</v>
      </c>
      <c r="K31" s="49">
        <v>1.3896036893129349E-2</v>
      </c>
      <c r="L31" s="50">
        <f t="shared" si="3"/>
        <v>0.14946100348606706</v>
      </c>
    </row>
    <row r="32" spans="1:12" x14ac:dyDescent="0.25">
      <c r="A32" s="53">
        <v>201311</v>
      </c>
      <c r="B32" s="54">
        <v>41579</v>
      </c>
      <c r="C32" s="49">
        <v>0.13715231174137443</v>
      </c>
      <c r="D32" s="49">
        <v>1.1450235251686536E-2</v>
      </c>
      <c r="E32" s="49">
        <v>0.11787577765062451</v>
      </c>
      <c r="F32" s="49">
        <v>0.17105018207803369</v>
      </c>
      <c r="G32" s="49">
        <v>4.4832091443822719E-3</v>
      </c>
      <c r="H32" s="49">
        <v>5.4046524564910214E-4</v>
      </c>
      <c r="I32" s="50">
        <f t="shared" si="2"/>
        <v>0.44255218111175054</v>
      </c>
      <c r="J32" s="49">
        <v>0.13624994293786585</v>
      </c>
      <c r="K32" s="49">
        <v>5.7841525063849986E-2</v>
      </c>
      <c r="L32" s="50">
        <f t="shared" si="3"/>
        <v>0.19409146800171584</v>
      </c>
    </row>
    <row r="33" spans="1:12" x14ac:dyDescent="0.25">
      <c r="A33" s="53">
        <v>201312</v>
      </c>
      <c r="B33" s="54">
        <v>41609</v>
      </c>
      <c r="C33" s="49">
        <v>0.37330193212255836</v>
      </c>
      <c r="D33" s="49">
        <v>1.5251091099344194E-2</v>
      </c>
      <c r="E33" s="49">
        <v>8.0800576135516167E-2</v>
      </c>
      <c r="F33" s="49">
        <v>0.43717100773938</v>
      </c>
      <c r="G33" s="49">
        <v>1.413114551542094E-2</v>
      </c>
      <c r="H33" s="49">
        <v>4.5903369300503982E-4</v>
      </c>
      <c r="I33" s="50">
        <f t="shared" si="2"/>
        <v>0.9211147863052247</v>
      </c>
      <c r="J33" s="49">
        <v>0.10720828222110868</v>
      </c>
      <c r="K33" s="49">
        <v>6.4888627035543323E-2</v>
      </c>
      <c r="L33" s="50">
        <f t="shared" si="3"/>
        <v>0.172096909256652</v>
      </c>
    </row>
    <row r="34" spans="1:12" x14ac:dyDescent="0.25">
      <c r="E34"/>
    </row>
    <row r="35" spans="1:12" x14ac:dyDescent="0.25">
      <c r="E35"/>
    </row>
    <row r="36" spans="1:12" x14ac:dyDescent="0.25">
      <c r="E36"/>
    </row>
    <row r="37" spans="1:12" x14ac:dyDescent="0.25">
      <c r="E37"/>
    </row>
    <row r="38" spans="1:12" x14ac:dyDescent="0.25">
      <c r="E38"/>
    </row>
    <row r="39" spans="1:12" x14ac:dyDescent="0.25">
      <c r="E39"/>
    </row>
    <row r="40" spans="1:12" x14ac:dyDescent="0.25">
      <c r="E40"/>
    </row>
    <row r="41" spans="1:12" x14ac:dyDescent="0.25">
      <c r="E41"/>
    </row>
    <row r="42" spans="1:12" x14ac:dyDescent="0.25">
      <c r="E42"/>
    </row>
    <row r="43" spans="1:12" x14ac:dyDescent="0.25">
      <c r="E43"/>
    </row>
    <row r="44" spans="1:12" x14ac:dyDescent="0.25">
      <c r="E44"/>
    </row>
    <row r="45" spans="1:12" x14ac:dyDescent="0.25">
      <c r="E45"/>
    </row>
    <row r="46" spans="1:12" x14ac:dyDescent="0.25">
      <c r="E46"/>
    </row>
    <row r="47" spans="1:12" x14ac:dyDescent="0.25">
      <c r="E47"/>
    </row>
    <row r="48" spans="1:12" x14ac:dyDescent="0.25">
      <c r="E48"/>
    </row>
    <row r="49" spans="5:5" x14ac:dyDescent="0.25">
      <c r="E49"/>
    </row>
    <row r="50" spans="5:5" x14ac:dyDescent="0.25">
      <c r="E50"/>
    </row>
    <row r="51" spans="5:5" x14ac:dyDescent="0.25">
      <c r="E51"/>
    </row>
    <row r="52" spans="5:5" x14ac:dyDescent="0.25">
      <c r="E52"/>
    </row>
    <row r="53" spans="5:5" x14ac:dyDescent="0.25">
      <c r="E53"/>
    </row>
    <row r="54" spans="5:5" x14ac:dyDescent="0.25">
      <c r="E54"/>
    </row>
    <row r="55" spans="5:5" x14ac:dyDescent="0.25">
      <c r="E55"/>
    </row>
    <row r="56" spans="5:5" x14ac:dyDescent="0.25">
      <c r="E56"/>
    </row>
    <row r="57" spans="5:5" x14ac:dyDescent="0.25">
      <c r="E57"/>
    </row>
    <row r="58" spans="5:5" x14ac:dyDescent="0.25">
      <c r="E58"/>
    </row>
    <row r="59" spans="5:5" x14ac:dyDescent="0.25">
      <c r="E59"/>
    </row>
    <row r="60" spans="5:5" x14ac:dyDescent="0.25">
      <c r="E60"/>
    </row>
    <row r="61" spans="5:5" x14ac:dyDescent="0.25">
      <c r="E61"/>
    </row>
    <row r="62" spans="5:5" x14ac:dyDescent="0.25">
      <c r="E62"/>
    </row>
    <row r="63" spans="5:5" x14ac:dyDescent="0.25">
      <c r="E63"/>
    </row>
    <row r="64" spans="5:5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  <row r="109" spans="5:5" x14ac:dyDescent="0.25">
      <c r="E109"/>
    </row>
    <row r="110" spans="5:5" x14ac:dyDescent="0.25">
      <c r="E110"/>
    </row>
    <row r="111" spans="5:5" x14ac:dyDescent="0.25">
      <c r="E111"/>
    </row>
    <row r="112" spans="5:5" x14ac:dyDescent="0.25">
      <c r="E112"/>
    </row>
    <row r="113" spans="5:5" x14ac:dyDescent="0.25">
      <c r="E113"/>
    </row>
    <row r="114" spans="5:5" x14ac:dyDescent="0.25">
      <c r="E114"/>
    </row>
    <row r="115" spans="5:5" x14ac:dyDescent="0.25">
      <c r="E115"/>
    </row>
    <row r="116" spans="5:5" x14ac:dyDescent="0.25">
      <c r="E116"/>
    </row>
    <row r="117" spans="5:5" x14ac:dyDescent="0.25">
      <c r="E117"/>
    </row>
    <row r="118" spans="5:5" x14ac:dyDescent="0.25">
      <c r="E118"/>
    </row>
    <row r="119" spans="5:5" x14ac:dyDescent="0.25">
      <c r="E119"/>
    </row>
    <row r="120" spans="5:5" x14ac:dyDescent="0.25">
      <c r="E120"/>
    </row>
    <row r="121" spans="5:5" x14ac:dyDescent="0.25">
      <c r="E121"/>
    </row>
    <row r="122" spans="5:5" x14ac:dyDescent="0.25">
      <c r="E122"/>
    </row>
    <row r="123" spans="5:5" x14ac:dyDescent="0.25">
      <c r="E123"/>
    </row>
    <row r="124" spans="5:5" x14ac:dyDescent="0.25">
      <c r="E124"/>
    </row>
    <row r="125" spans="5:5" x14ac:dyDescent="0.25">
      <c r="E125"/>
    </row>
    <row r="126" spans="5:5" x14ac:dyDescent="0.25">
      <c r="E126"/>
    </row>
    <row r="127" spans="5:5" x14ac:dyDescent="0.25">
      <c r="E127"/>
    </row>
    <row r="128" spans="5:5" x14ac:dyDescent="0.25">
      <c r="E128"/>
    </row>
    <row r="129" spans="5:5" x14ac:dyDescent="0.25">
      <c r="E129"/>
    </row>
    <row r="130" spans="5:5" x14ac:dyDescent="0.25">
      <c r="E130"/>
    </row>
    <row r="131" spans="5:5" x14ac:dyDescent="0.25">
      <c r="E131"/>
    </row>
    <row r="132" spans="5:5" x14ac:dyDescent="0.25">
      <c r="E132"/>
    </row>
    <row r="133" spans="5:5" x14ac:dyDescent="0.25">
      <c r="E133"/>
    </row>
    <row r="134" spans="5:5" x14ac:dyDescent="0.25">
      <c r="E134"/>
    </row>
    <row r="135" spans="5:5" x14ac:dyDescent="0.25">
      <c r="E135"/>
    </row>
    <row r="136" spans="5:5" x14ac:dyDescent="0.25">
      <c r="E136"/>
    </row>
    <row r="137" spans="5:5" x14ac:dyDescent="0.25">
      <c r="E137"/>
    </row>
    <row r="138" spans="5:5" x14ac:dyDescent="0.25">
      <c r="E138"/>
    </row>
    <row r="139" spans="5:5" x14ac:dyDescent="0.25">
      <c r="E139"/>
    </row>
    <row r="140" spans="5:5" x14ac:dyDescent="0.25">
      <c r="E140"/>
    </row>
    <row r="141" spans="5:5" x14ac:dyDescent="0.25">
      <c r="E141"/>
    </row>
    <row r="142" spans="5:5" x14ac:dyDescent="0.25">
      <c r="E142"/>
    </row>
    <row r="143" spans="5:5" x14ac:dyDescent="0.25">
      <c r="E143"/>
    </row>
    <row r="144" spans="5:5" x14ac:dyDescent="0.25">
      <c r="E144"/>
    </row>
    <row r="145" spans="5:5" x14ac:dyDescent="0.25">
      <c r="E145"/>
    </row>
    <row r="146" spans="5:5" x14ac:dyDescent="0.25">
      <c r="E146"/>
    </row>
    <row r="147" spans="5:5" x14ac:dyDescent="0.25">
      <c r="E147"/>
    </row>
    <row r="148" spans="5:5" x14ac:dyDescent="0.25">
      <c r="E148"/>
    </row>
    <row r="149" spans="5:5" x14ac:dyDescent="0.25">
      <c r="E149"/>
    </row>
    <row r="150" spans="5:5" x14ac:dyDescent="0.25">
      <c r="E150"/>
    </row>
    <row r="151" spans="5:5" x14ac:dyDescent="0.25">
      <c r="E151"/>
    </row>
    <row r="152" spans="5:5" x14ac:dyDescent="0.25">
      <c r="E152"/>
    </row>
    <row r="153" spans="5:5" x14ac:dyDescent="0.25">
      <c r="E153"/>
    </row>
    <row r="154" spans="5:5" x14ac:dyDescent="0.25">
      <c r="E154"/>
    </row>
    <row r="155" spans="5:5" x14ac:dyDescent="0.25">
      <c r="E155"/>
    </row>
    <row r="156" spans="5:5" x14ac:dyDescent="0.25">
      <c r="E156"/>
    </row>
    <row r="157" spans="5:5" x14ac:dyDescent="0.25">
      <c r="E157"/>
    </row>
    <row r="158" spans="5:5" x14ac:dyDescent="0.25">
      <c r="E158"/>
    </row>
    <row r="159" spans="5:5" x14ac:dyDescent="0.25">
      <c r="E159"/>
    </row>
    <row r="160" spans="5:5" x14ac:dyDescent="0.25">
      <c r="E160"/>
    </row>
    <row r="161" spans="5:5" x14ac:dyDescent="0.25">
      <c r="E161"/>
    </row>
    <row r="162" spans="5:5" x14ac:dyDescent="0.25">
      <c r="E162"/>
    </row>
    <row r="163" spans="5:5" x14ac:dyDescent="0.25">
      <c r="E163"/>
    </row>
    <row r="164" spans="5:5" x14ac:dyDescent="0.25">
      <c r="E164"/>
    </row>
    <row r="165" spans="5:5" x14ac:dyDescent="0.25">
      <c r="E165"/>
    </row>
    <row r="166" spans="5:5" x14ac:dyDescent="0.25">
      <c r="E166"/>
    </row>
    <row r="167" spans="5:5" x14ac:dyDescent="0.25">
      <c r="E167"/>
    </row>
    <row r="168" spans="5:5" x14ac:dyDescent="0.25">
      <c r="E168"/>
    </row>
    <row r="169" spans="5:5" x14ac:dyDescent="0.25">
      <c r="E169"/>
    </row>
    <row r="170" spans="5:5" x14ac:dyDescent="0.25">
      <c r="E170"/>
    </row>
    <row r="171" spans="5:5" x14ac:dyDescent="0.25">
      <c r="E171"/>
    </row>
  </sheetData>
  <mergeCells count="4">
    <mergeCell ref="C4:I4"/>
    <mergeCell ref="J4:L4"/>
    <mergeCell ref="C20:I20"/>
    <mergeCell ref="J20:L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"/>
  <sheetViews>
    <sheetView tabSelected="1" view="pageBreakPreview" zoomScale="130" zoomScaleNormal="100" zoomScaleSheetLayoutView="130" workbookViewId="0">
      <selection activeCell="N9" sqref="N9"/>
    </sheetView>
  </sheetViews>
  <sheetFormatPr defaultRowHeight="15" x14ac:dyDescent="0.25"/>
  <sheetData>
    <row r="1" spans="1:1" x14ac:dyDescent="0.25">
      <c r="A1" s="34"/>
    </row>
    <row r="2" spans="1:1" ht="11.25" customHeight="1" x14ac:dyDescent="0.25"/>
  </sheetData>
  <pageMargins left="0.7" right="0.7" top="0.5" bottom="0.5" header="0.3" footer="0.0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2012</vt:lpstr>
      <vt:lpstr>2013</vt:lpstr>
      <vt:lpstr>2013 (redone by arp)</vt:lpstr>
      <vt:lpstr>Figure 04-7</vt:lpstr>
      <vt:lpstr>misc TP Chart1</vt:lpstr>
      <vt:lpstr>misc TP Chart2</vt:lpstr>
      <vt:lpstr>'Figure 04-7'!Print_Area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SueOD</cp:lastModifiedBy>
  <cp:lastPrinted>2012-08-16T15:53:02Z</cp:lastPrinted>
  <dcterms:created xsi:type="dcterms:W3CDTF">2011-06-07T14:34:40Z</dcterms:created>
  <dcterms:modified xsi:type="dcterms:W3CDTF">2014-09-23T18:45:20Z</dcterms:modified>
</cp:coreProperties>
</file>